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1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atos\BOLSA_CNV\Informes\2018\12_diciembre\"/>
    </mc:Choice>
  </mc:AlternateContent>
  <xr:revisionPtr revIDLastSave="0" documentId="13_ncr:1_{A258E5D2-D650-4ABC-BE1E-54655220F1A9}" xr6:coauthVersionLast="36" xr6:coauthVersionMax="36" xr10:uidLastSave="{00000000-0000-0000-0000-000000000000}"/>
  <bookViews>
    <workbookView xWindow="0" yWindow="0" windowWidth="20490" windowHeight="7545" activeTab="2" xr2:uid="{574C0481-01B8-4661-A420-3AC4F91FAFAB}"/>
  </bookViews>
  <sheets>
    <sheet name="BCE GRAL" sheetId="1" r:id="rId1"/>
    <sheet name="EST RESUL" sheetId="2" r:id="rId2"/>
    <sheet name="APO" sheetId="3" r:id="rId3"/>
    <sheet name="EVO PN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8" i="1" l="1"/>
  <c r="G36" i="1"/>
  <c r="D46" i="2" l="1"/>
  <c r="E46" i="2"/>
  <c r="C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lcamp</author>
    <author>Edgar Peralta</author>
  </authors>
  <commentList>
    <comment ref="J12" authorId="0" shapeId="0" xr:uid="{5A11D2DF-06DC-49DE-B082-44DA185E1493}">
      <text>
        <r>
          <rPr>
            <b/>
            <sz val="8"/>
            <color indexed="81"/>
            <rFont val="Tahoma"/>
            <family val="2"/>
          </rPr>
          <t>Debe coincidir con el saldo del ejercicio anterior todas las celdas al 31/13</t>
        </r>
      </text>
    </comment>
    <comment ref="L16" authorId="1" shapeId="0" xr:uid="{09BF2F6C-E96D-4281-BB04-DBFDF5FC9C02}">
      <text>
        <r>
          <rPr>
            <sz val="9"/>
            <color indexed="81"/>
            <rFont val="Tahoma"/>
            <family val="2"/>
          </rPr>
          <t xml:space="preserve">Solo a Marzo es cero porque no se distribuyo la utilidad, a Junio se resta el resultado del ej.- anterior.
</t>
        </r>
      </text>
    </comment>
  </commentList>
</comments>
</file>

<file path=xl/sharedStrings.xml><?xml version="1.0" encoding="utf-8"?>
<sst xmlns="http://schemas.openxmlformats.org/spreadsheetml/2006/main" count="213" uniqueCount="176">
  <si>
    <t xml:space="preserve">ESTADO DE SITUACION PATRIMONIAL CORRESPONDIENTE AL </t>
  </si>
  <si>
    <t>COMPARATIVO CON EL EJERCICIO CERRADO AL</t>
  </si>
  <si>
    <t xml:space="preserve">                               (En miles de guaraníes)</t>
  </si>
  <si>
    <t>ACTIVO</t>
  </si>
  <si>
    <t>PASIVO</t>
  </si>
  <si>
    <t>ACTIVO CORRIENTE</t>
  </si>
  <si>
    <t>PASIVO CORRIENTE</t>
  </si>
  <si>
    <t xml:space="preserve">Disponibilidades </t>
  </si>
  <si>
    <t>(Nota 2)</t>
  </si>
  <si>
    <t xml:space="preserve">Comerciales   </t>
  </si>
  <si>
    <t>(Nota   8)</t>
  </si>
  <si>
    <t xml:space="preserve">Creditos </t>
  </si>
  <si>
    <t>(Nota 5)</t>
  </si>
  <si>
    <t xml:space="preserve">Financieras      </t>
  </si>
  <si>
    <t>(Nota   9)</t>
  </si>
  <si>
    <t xml:space="preserve">Otros Créditos </t>
  </si>
  <si>
    <t>(Nota 6)</t>
  </si>
  <si>
    <t xml:space="preserve">Otros Pasivos  </t>
  </si>
  <si>
    <t>(Nota 10)</t>
  </si>
  <si>
    <t xml:space="preserve">Bienes de Cambio </t>
  </si>
  <si>
    <t>(Nota 7)</t>
  </si>
  <si>
    <t xml:space="preserve">Fiscales            </t>
  </si>
  <si>
    <t>(Nota 11)</t>
  </si>
  <si>
    <t xml:space="preserve">Sociales            </t>
  </si>
  <si>
    <t>(Nota 12)</t>
  </si>
  <si>
    <t>Total del Activo Corriente</t>
  </si>
  <si>
    <t>Total del Pasivo Corriente</t>
  </si>
  <si>
    <t>ACTIVO NO CORRIENTE</t>
  </si>
  <si>
    <t>PASIVO NO CORRIENTE</t>
  </si>
  <si>
    <t xml:space="preserve">Créditos </t>
  </si>
  <si>
    <t xml:space="preserve">Comerciales </t>
  </si>
  <si>
    <t>(Nota 8)</t>
  </si>
  <si>
    <t xml:space="preserve">Financieras       </t>
  </si>
  <si>
    <t>(Nota 9)</t>
  </si>
  <si>
    <t>Bienes de Cambio</t>
  </si>
  <si>
    <t>Otros Pasivos</t>
  </si>
  <si>
    <t>Bienes de Uso</t>
  </si>
  <si>
    <t>(Anexo A)</t>
  </si>
  <si>
    <t>Total del Pasivo No Corriente</t>
  </si>
  <si>
    <t xml:space="preserve">Total del Pasivo </t>
  </si>
  <si>
    <t>PATRIMONIO NETO</t>
  </si>
  <si>
    <t>Capital Social</t>
  </si>
  <si>
    <t>Capital Suscripto</t>
  </si>
  <si>
    <t>Reserva Legal</t>
  </si>
  <si>
    <t>Reserva Revaluo Ley 125/91</t>
  </si>
  <si>
    <t>Reserva Prima de Emisión</t>
  </si>
  <si>
    <t>Reserva Facultativa</t>
  </si>
  <si>
    <t>Anticipo Accionistas a Cta. Integración</t>
  </si>
  <si>
    <t>Resultado del Ejercicio al</t>
  </si>
  <si>
    <t>Resultado del Ejercicio Anterior</t>
  </si>
  <si>
    <t>Total del Activo No Cte.</t>
  </si>
  <si>
    <t>Total del Patrimonio Neto</t>
  </si>
  <si>
    <t>Total del ACTIVO</t>
  </si>
  <si>
    <t>Total PASIVO y PATRIMONIO NETO</t>
  </si>
  <si>
    <t>Las notas y anexos que se acompañan son parte integrante de los Estados Contables</t>
  </si>
  <si>
    <t xml:space="preserve">ESTADO DE RESULTADOS CORRESPONDIENTE AL </t>
  </si>
  <si>
    <t>(En miles de guaranies)</t>
  </si>
  <si>
    <t>CONCEPTOS</t>
  </si>
  <si>
    <t>INGRESOS OPERATIVOS</t>
  </si>
  <si>
    <t>Ventas de Mercaderias, Comisiones y Obras</t>
  </si>
  <si>
    <t>Menos:</t>
  </si>
  <si>
    <t>Costo de Mercaderias y de Obras (Anexo F)</t>
  </si>
  <si>
    <t>Utilidad Operativa BRUTA</t>
  </si>
  <si>
    <t>GASTOS OPERATIVOS</t>
  </si>
  <si>
    <t>Administrativos y de Comerc. (Nota 13)</t>
  </si>
  <si>
    <t>GASTOS DE PREVISION</t>
  </si>
  <si>
    <t>Depreciaciones del Ejercicio (Anexo H)</t>
  </si>
  <si>
    <t>Previsión Incobrables  (Anexo E)</t>
  </si>
  <si>
    <t>Prev. Mercad. en Exceso/Obsoletas/Averias (Anexo E)</t>
  </si>
  <si>
    <t>Utilidad Operativa NETA</t>
  </si>
  <si>
    <t>RESULTADO FINANCIERO</t>
  </si>
  <si>
    <t>Intereses Cobrados Caja Ahorro</t>
  </si>
  <si>
    <t>Otros Ingresos Financieros</t>
  </si>
  <si>
    <t>Egresos Financieros (Anexo H)</t>
  </si>
  <si>
    <t>Diferencia de Cambio (Anexo H)</t>
  </si>
  <si>
    <t>RESULTADO NO OPERATIVOS</t>
  </si>
  <si>
    <t>Ingresos Varios</t>
  </si>
  <si>
    <t>Resultado en Venta de Bienes de Uso</t>
  </si>
  <si>
    <t>Donaciones</t>
  </si>
  <si>
    <t>Egresos No Operativos</t>
  </si>
  <si>
    <t>Utilidad antes del IMPUESTO</t>
  </si>
  <si>
    <t>Impuesto a la Renta</t>
  </si>
  <si>
    <t>RESULTADO DEL EJERCICIO</t>
  </si>
  <si>
    <t>UTILIDAD A DISTRIBUIR</t>
  </si>
  <si>
    <t>ESTADO DE ORIGEN Y APLICACION DE FONDOS POR EL PERIODO</t>
  </si>
  <si>
    <t>COMPARATIVO CON EL MISMO PERIODO DEL AÑO 2017</t>
  </si>
  <si>
    <t>ORIGEN DE FONDOS</t>
  </si>
  <si>
    <t xml:space="preserve">     Ganancias del Ejercicio </t>
  </si>
  <si>
    <t>OPERACIONES QUE NO DETERMINARON CAMBIOS</t>
  </si>
  <si>
    <t>EN EL CAPITAL OPERATIVO</t>
  </si>
  <si>
    <t xml:space="preserve">     Depreciación del Ejercicio (Anexo A)</t>
  </si>
  <si>
    <t xml:space="preserve">     Reserva Legal</t>
  </si>
  <si>
    <t xml:space="preserve">     Reserva Revaluo Ley 125/91</t>
  </si>
  <si>
    <t xml:space="preserve">     Reserva Prima de Emisión</t>
  </si>
  <si>
    <t xml:space="preserve">     Reserva Facultativa</t>
  </si>
  <si>
    <t>OPERACIONES QUE DETERMINARON CAMBIOS</t>
  </si>
  <si>
    <t xml:space="preserve">     Suscripción del Capital</t>
  </si>
  <si>
    <t xml:space="preserve">     Integración del Capital</t>
  </si>
  <si>
    <t xml:space="preserve">     Anticipo de Accionistas p/ Integración </t>
  </si>
  <si>
    <t xml:space="preserve">     Bajas de Activo Fijo (Anexo A)</t>
  </si>
  <si>
    <t xml:space="preserve">ACTIVOS A LARGO PLAZO </t>
  </si>
  <si>
    <t xml:space="preserve">     Créditos (Nota 5)</t>
  </si>
  <si>
    <t xml:space="preserve">     Otros Créditos (Nota 6)</t>
  </si>
  <si>
    <t xml:space="preserve">     Bienes de Cambio (Nota 7)</t>
  </si>
  <si>
    <t xml:space="preserve">     Obras en Curso (Anexo A)</t>
  </si>
  <si>
    <t xml:space="preserve">     Bienes UsoTránsito (Anexo A)</t>
  </si>
  <si>
    <t>PASIVOS A LARGO PLAZO</t>
  </si>
  <si>
    <t xml:space="preserve">     Comerciales (Nota 8)</t>
  </si>
  <si>
    <t xml:space="preserve">     Financieras  (Nota 9)</t>
  </si>
  <si>
    <t xml:space="preserve">     Otros Pasivos (Nota 10)</t>
  </si>
  <si>
    <t>Total Origen de Fondos</t>
  </si>
  <si>
    <t>APLICACION DE FONDOS</t>
  </si>
  <si>
    <t>BIENES DE USO (Anexo A)</t>
  </si>
  <si>
    <t xml:space="preserve">     Altas de Muebles y Utiles</t>
  </si>
  <si>
    <t xml:space="preserve">     Altas de Rodados</t>
  </si>
  <si>
    <t xml:space="preserve">     Altas de Maq. y Herramientas</t>
  </si>
  <si>
    <t xml:space="preserve">     Altas de Inmuebles e Instalaciones</t>
  </si>
  <si>
    <t xml:space="preserve">     Altas de Equipos de Informaticas</t>
  </si>
  <si>
    <t xml:space="preserve">     Altas de Mejoras en predio de Terceros</t>
  </si>
  <si>
    <t xml:space="preserve">     Altas Bienes de Uso en Transito</t>
  </si>
  <si>
    <t xml:space="preserve">     Altas Obras en Curso</t>
  </si>
  <si>
    <t xml:space="preserve">     Bajas-Depreciacion Acumulada</t>
  </si>
  <si>
    <t xml:space="preserve">     Comerciales  (Nota 8)</t>
  </si>
  <si>
    <t xml:space="preserve">     Financieras (Nota 9)</t>
  </si>
  <si>
    <t xml:space="preserve">     Capital Integrado</t>
  </si>
  <si>
    <t xml:space="preserve">     Ajuste Reserva Revaluo Ley 125/91</t>
  </si>
  <si>
    <t xml:space="preserve">     Anticipo Accionistas a Cta. Integración</t>
  </si>
  <si>
    <t xml:space="preserve">     Transferencia de Resultado de Ej. Anterior</t>
  </si>
  <si>
    <t xml:space="preserve">     Transferencia de Reservas Ejercicio/1999</t>
  </si>
  <si>
    <t>Total Aplicación de Fondos</t>
  </si>
  <si>
    <t>VARIACION DEL CAPITAL OPERATIVO</t>
  </si>
  <si>
    <t>COMPRENDIDO DEL 01/01/2018 AL 31/12/2018</t>
  </si>
  <si>
    <t>ESTADO DE VARIACION DEL PATRIMONIO NETO POR EL PERIODO</t>
  </si>
  <si>
    <t>(En miles de guaraníes)</t>
  </si>
  <si>
    <t>RUBROS</t>
  </si>
  <si>
    <t xml:space="preserve">                                                                                                                                                                       </t>
  </si>
  <si>
    <t>Saldos al inicio del ejercicio</t>
  </si>
  <si>
    <t>* Según Estados Contables del Ejerc. Anterior</t>
  </si>
  <si>
    <t xml:space="preserve">   * Saldos ajustados</t>
  </si>
  <si>
    <t xml:space="preserve">   * Distrib. de result. Acum.</t>
  </si>
  <si>
    <t xml:space="preserve">   * Reserva Legal</t>
  </si>
  <si>
    <t xml:space="preserve">   * Otras Reservas</t>
  </si>
  <si>
    <t xml:space="preserve">   * Primas de Emisión</t>
  </si>
  <si>
    <t xml:space="preserve">   * Dividendos en Efectivo </t>
  </si>
  <si>
    <t xml:space="preserve">Revaluo (Anexo A) </t>
  </si>
  <si>
    <t>Integración de Capital</t>
  </si>
  <si>
    <t>Suscripcion de Capital</t>
  </si>
  <si>
    <t xml:space="preserve">Desafectación de reservas </t>
  </si>
  <si>
    <t>Ganancia del Ejercicio s/ el Estado de Resultados</t>
  </si>
  <si>
    <t>Saldos al cierre del ejercicio</t>
  </si>
  <si>
    <t>Saldos al cierre del ejercicio anterior</t>
  </si>
  <si>
    <t>Las notas y los anexos que se acompañan son parte integrante de los estados contables.</t>
  </si>
  <si>
    <t>APORTES DE LOS SOCIOS</t>
  </si>
  <si>
    <t xml:space="preserve">CAPITAL </t>
  </si>
  <si>
    <t>SOCIAL</t>
  </si>
  <si>
    <t xml:space="preserve">PRIMAS DE </t>
  </si>
  <si>
    <t>EMISION</t>
  </si>
  <si>
    <t>CAPITAL</t>
  </si>
  <si>
    <t>SUSCRIPTO</t>
  </si>
  <si>
    <t>REVA-</t>
  </si>
  <si>
    <t>LUOS</t>
  </si>
  <si>
    <t>RESULT.</t>
  </si>
  <si>
    <t>ACUMUL.</t>
  </si>
  <si>
    <t>TOTAL</t>
  </si>
  <si>
    <t>GANANCIAS RESERVADAS</t>
  </si>
  <si>
    <t>RESERVA</t>
  </si>
  <si>
    <t>LEGAL</t>
  </si>
  <si>
    <t>OTRAS</t>
  </si>
  <si>
    <t>RESERVAS</t>
  </si>
  <si>
    <t xml:space="preserve">      Ejercicio finalizado el:</t>
  </si>
  <si>
    <t>RESULTADO</t>
  </si>
  <si>
    <t xml:space="preserve">DEL </t>
  </si>
  <si>
    <t>EJERCICIO</t>
  </si>
  <si>
    <t>TOTAL  DEL</t>
  </si>
  <si>
    <t>PATRIMONIO</t>
  </si>
  <si>
    <t>NETO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</si>
</sst>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 * #,##0_ ;_ * \-#,##0_ ;_ * &quot;-&quot;_ ;_ @_ "/>
    <numFmt numFmtId="43" formatCode="_ * #,##0.00_ ;_ * \-#,##0.00_ ;_ * &quot;-&quot;??_ ;_ @_ "/>
    <numFmt numFmtId="164" formatCode="#,##0\ ;\(#,##0\)"/>
    <numFmt numFmtId="165" formatCode="_-* #,##0\ _P_t_s_-;\-* #,##0\ _P_t_s_-;_-* &quot;-&quot;\ _P_t_s_-;_-@_-"/>
    <numFmt numFmtId="166" formatCode="dd/mm/yyyy;@"/>
    <numFmt numFmtId="167" formatCode="_ * #,##0_ ;_ * \-#,##0_ ;_ * &quot;-&quot;??_ ;_ @_ 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ahoma"/>
      <family val="2"/>
    </font>
    <font>
      <b/>
      <sz val="10"/>
      <name val="Tahoma"/>
      <family val="2"/>
    </font>
    <font>
      <b/>
      <sz val="11"/>
      <name val="Tahoma"/>
      <family val="2"/>
    </font>
    <font>
      <sz val="11"/>
      <name val="Tahoma"/>
      <family val="2"/>
    </font>
    <font>
      <sz val="8"/>
      <name val="Tahoma"/>
      <family val="2"/>
    </font>
    <font>
      <b/>
      <sz val="8"/>
      <name val="Tahoma"/>
      <family val="2"/>
    </font>
    <font>
      <sz val="8"/>
      <name val="Arial"/>
      <family val="2"/>
    </font>
    <font>
      <sz val="10"/>
      <color rgb="FFFFFFFF"/>
      <name val="Tahoma"/>
      <family val="2"/>
    </font>
    <font>
      <sz val="8"/>
      <color rgb="FFFFFFFF"/>
      <name val="Tahoma"/>
      <family val="2"/>
    </font>
    <font>
      <b/>
      <sz val="8"/>
      <color rgb="FFFFFFFF"/>
      <name val="Tahoma"/>
      <family val="2"/>
    </font>
    <font>
      <b/>
      <sz val="9"/>
      <name val="Tahoma"/>
      <family val="2"/>
    </font>
    <font>
      <sz val="9"/>
      <name val="Tahoma"/>
      <family val="2"/>
    </font>
    <font>
      <sz val="10"/>
      <name val="Arial"/>
      <family val="2"/>
    </font>
    <font>
      <i/>
      <sz val="8"/>
      <name val="Tahoma"/>
      <family val="2"/>
    </font>
    <font>
      <sz val="9"/>
      <color rgb="FF000000"/>
      <name val="Tahoma"/>
      <family val="2"/>
    </font>
    <font>
      <b/>
      <sz val="9"/>
      <color rgb="FF000000"/>
      <name val="Tahoma"/>
      <family val="2"/>
    </font>
    <font>
      <b/>
      <sz val="8"/>
      <color indexed="81"/>
      <name val="Tahoma"/>
      <family val="2"/>
    </font>
    <font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</fills>
  <borders count="3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rgb="FF808080"/>
      </bottom>
      <diagonal/>
    </border>
    <border>
      <left/>
      <right/>
      <top/>
      <bottom style="hair">
        <color rgb="FF808080"/>
      </bottom>
      <diagonal/>
    </border>
    <border>
      <left style="thin">
        <color indexed="64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indexed="64"/>
      </right>
      <top/>
      <bottom style="hair">
        <color rgb="FF808080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rgb="FF80808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rgb="FF808080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5" fontId="14" fillId="0" borderId="0" applyFont="0" applyFill="0" applyBorder="0" applyAlignment="0" applyProtection="0"/>
  </cellStyleXfs>
  <cellXfs count="184">
    <xf numFmtId="0" fontId="0" fillId="0" borderId="0" xfId="0"/>
    <xf numFmtId="164" fontId="6" fillId="0" borderId="5" xfId="0" applyNumberFormat="1" applyFont="1" applyFill="1" applyBorder="1"/>
    <xf numFmtId="164" fontId="6" fillId="0" borderId="7" xfId="0" applyNumberFormat="1" applyFont="1" applyFill="1" applyBorder="1"/>
    <xf numFmtId="164" fontId="7" fillId="0" borderId="12" xfId="0" applyNumberFormat="1" applyFont="1" applyFill="1" applyBorder="1"/>
    <xf numFmtId="164" fontId="7" fillId="0" borderId="13" xfId="0" applyNumberFormat="1" applyFont="1" applyFill="1" applyBorder="1"/>
    <xf numFmtId="3" fontId="6" fillId="0" borderId="7" xfId="0" applyNumberFormat="1" applyFont="1" applyFill="1" applyBorder="1"/>
    <xf numFmtId="164" fontId="7" fillId="0" borderId="5" xfId="0" applyNumberFormat="1" applyFont="1" applyFill="1" applyBorder="1"/>
    <xf numFmtId="164" fontId="7" fillId="0" borderId="17" xfId="0" applyNumberFormat="1" applyFont="1" applyFill="1" applyBorder="1"/>
    <xf numFmtId="0" fontId="2" fillId="0" borderId="0" xfId="0" applyFont="1" applyFill="1" applyBorder="1"/>
    <xf numFmtId="0" fontId="9" fillId="0" borderId="0" xfId="0" applyFont="1" applyFill="1" applyBorder="1"/>
    <xf numFmtId="0" fontId="3" fillId="0" borderId="0" xfId="0" applyFont="1" applyFill="1" applyBorder="1" applyAlignment="1">
      <alignment horizontal="right"/>
    </xf>
    <xf numFmtId="14" fontId="3" fillId="0" borderId="0" xfId="0" applyNumberFormat="1" applyFont="1" applyFill="1" applyBorder="1" applyAlignment="1">
      <alignment horizontal="left"/>
    </xf>
    <xf numFmtId="0" fontId="4" fillId="0" borderId="0" xfId="0" applyFont="1" applyFill="1" applyBorder="1"/>
    <xf numFmtId="14" fontId="3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6" fillId="0" borderId="0" xfId="0" applyFont="1" applyFill="1" applyBorder="1" applyAlignment="1">
      <alignment horizontal="centerContinuous"/>
    </xf>
    <xf numFmtId="0" fontId="10" fillId="0" borderId="0" xfId="0" applyFont="1" applyFill="1" applyBorder="1" applyAlignment="1">
      <alignment horizontal="centerContinuous"/>
    </xf>
    <xf numFmtId="0" fontId="6" fillId="0" borderId="0" xfId="0" applyFont="1" applyFill="1" applyBorder="1"/>
    <xf numFmtId="0" fontId="10" fillId="0" borderId="0" xfId="0" applyFont="1" applyFill="1" applyBorder="1"/>
    <xf numFmtId="0" fontId="7" fillId="2" borderId="1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14" fontId="7" fillId="2" borderId="1" xfId="0" applyNumberFormat="1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11" fillId="2" borderId="3" xfId="0" applyFont="1" applyFill="1" applyBorder="1" applyAlignment="1">
      <alignment horizontal="center"/>
    </xf>
    <xf numFmtId="14" fontId="7" fillId="2" borderId="4" xfId="0" applyNumberFormat="1" applyFont="1" applyFill="1" applyBorder="1" applyAlignment="1">
      <alignment horizontal="center"/>
    </xf>
    <xf numFmtId="0" fontId="6" fillId="0" borderId="5" xfId="0" applyFont="1" applyFill="1" applyBorder="1"/>
    <xf numFmtId="0" fontId="6" fillId="0" borderId="6" xfId="0" applyFont="1" applyFill="1" applyBorder="1"/>
    <xf numFmtId="3" fontId="6" fillId="0" borderId="5" xfId="0" applyNumberFormat="1" applyFont="1" applyFill="1" applyBorder="1"/>
    <xf numFmtId="3" fontId="6" fillId="0" borderId="8" xfId="0" applyNumberFormat="1" applyFont="1" applyFill="1" applyBorder="1"/>
    <xf numFmtId="0" fontId="7" fillId="3" borderId="9" xfId="0" applyFont="1" applyFill="1" applyBorder="1"/>
    <xf numFmtId="0" fontId="7" fillId="3" borderId="10" xfId="0" applyFont="1" applyFill="1" applyBorder="1"/>
    <xf numFmtId="3" fontId="7" fillId="0" borderId="5" xfId="0" applyNumberFormat="1" applyFont="1" applyFill="1" applyBorder="1"/>
    <xf numFmtId="0" fontId="7" fillId="3" borderId="11" xfId="0" applyFont="1" applyFill="1" applyBorder="1"/>
    <xf numFmtId="0" fontId="11" fillId="3" borderId="11" xfId="0" applyFont="1" applyFill="1" applyBorder="1"/>
    <xf numFmtId="0" fontId="7" fillId="0" borderId="19" xfId="0" applyFont="1" applyFill="1" applyBorder="1"/>
    <xf numFmtId="0" fontId="7" fillId="0" borderId="20" xfId="0" applyFont="1" applyFill="1" applyBorder="1"/>
    <xf numFmtId="0" fontId="7" fillId="0" borderId="21" xfId="0" applyFont="1" applyFill="1" applyBorder="1"/>
    <xf numFmtId="0" fontId="7" fillId="0" borderId="22" xfId="0" applyFont="1" applyFill="1" applyBorder="1"/>
    <xf numFmtId="0" fontId="11" fillId="0" borderId="22" xfId="0" applyFont="1" applyFill="1" applyBorder="1"/>
    <xf numFmtId="0" fontId="6" fillId="3" borderId="5" xfId="0" applyFont="1" applyFill="1" applyBorder="1"/>
    <xf numFmtId="0" fontId="6" fillId="3" borderId="0" xfId="0" applyFont="1" applyFill="1" applyBorder="1"/>
    <xf numFmtId="0" fontId="10" fillId="3" borderId="0" xfId="0" applyFont="1" applyFill="1" applyBorder="1"/>
    <xf numFmtId="0" fontId="7" fillId="0" borderId="14" xfId="0" applyFont="1" applyFill="1" applyBorder="1"/>
    <xf numFmtId="0" fontId="7" fillId="0" borderId="15" xfId="0" applyFont="1" applyFill="1" applyBorder="1"/>
    <xf numFmtId="0" fontId="11" fillId="0" borderId="15" xfId="0" applyFont="1" applyFill="1" applyBorder="1"/>
    <xf numFmtId="164" fontId="7" fillId="0" borderId="16" xfId="0" applyNumberFormat="1" applyFont="1" applyFill="1" applyBorder="1"/>
    <xf numFmtId="0" fontId="6" fillId="3" borderId="6" xfId="0" applyFont="1" applyFill="1" applyBorder="1"/>
    <xf numFmtId="0" fontId="7" fillId="2" borderId="1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6" fillId="0" borderId="7" xfId="0" applyFont="1" applyFill="1" applyBorder="1"/>
    <xf numFmtId="3" fontId="6" fillId="0" borderId="6" xfId="0" applyNumberFormat="1" applyFont="1" applyFill="1" applyBorder="1"/>
    <xf numFmtId="14" fontId="6" fillId="0" borderId="0" xfId="0" applyNumberFormat="1" applyFont="1" applyFill="1" applyBorder="1" applyAlignment="1">
      <alignment horizontal="left"/>
    </xf>
    <xf numFmtId="0" fontId="7" fillId="0" borderId="23" xfId="0" applyFont="1" applyFill="1" applyBorder="1"/>
    <xf numFmtId="0" fontId="11" fillId="0" borderId="20" xfId="0" applyFont="1" applyFill="1" applyBorder="1"/>
    <xf numFmtId="164" fontId="7" fillId="0" borderId="18" xfId="0" applyNumberFormat="1" applyFont="1" applyFill="1" applyBorder="1"/>
    <xf numFmtId="0" fontId="7" fillId="2" borderId="1" xfId="0" applyFont="1" applyFill="1" applyBorder="1"/>
    <xf numFmtId="0" fontId="7" fillId="2" borderId="2" xfId="0" applyFont="1" applyFill="1" applyBorder="1"/>
    <xf numFmtId="164" fontId="7" fillId="2" borderId="1" xfId="0" applyNumberFormat="1" applyFont="1" applyFill="1" applyBorder="1"/>
    <xf numFmtId="0" fontId="7" fillId="2" borderId="3" xfId="0" applyFont="1" applyFill="1" applyBorder="1"/>
    <xf numFmtId="0" fontId="11" fillId="2" borderId="3" xfId="0" applyFont="1" applyFill="1" applyBorder="1"/>
    <xf numFmtId="164" fontId="7" fillId="2" borderId="4" xfId="0" applyNumberFormat="1" applyFont="1" applyFill="1" applyBorder="1"/>
    <xf numFmtId="3" fontId="8" fillId="0" borderId="0" xfId="0" applyNumberFormat="1" applyFont="1" applyFill="1" applyBorder="1"/>
    <xf numFmtId="3" fontId="6" fillId="0" borderId="0" xfId="0" applyNumberFormat="1" applyFont="1" applyFill="1" applyBorder="1"/>
    <xf numFmtId="3" fontId="10" fillId="0" borderId="0" xfId="0" applyNumberFormat="1" applyFont="1" applyFill="1" applyBorder="1"/>
    <xf numFmtId="164" fontId="6" fillId="0" borderId="0" xfId="0" applyNumberFormat="1" applyFont="1" applyFill="1" applyBorder="1"/>
    <xf numFmtId="0" fontId="6" fillId="0" borderId="0" xfId="0" applyFont="1" applyFill="1" applyBorder="1" applyAlignment="1">
      <alignment horizontal="left"/>
    </xf>
    <xf numFmtId="3" fontId="6" fillId="0" borderId="0" xfId="0" applyNumberFormat="1" applyFont="1" applyFill="1" applyBorder="1" applyAlignment="1">
      <alignment horizontal="left"/>
    </xf>
    <xf numFmtId="165" fontId="13" fillId="0" borderId="5" xfId="3" applyFont="1" applyFill="1" applyBorder="1" applyAlignment="1">
      <alignment horizontal="centerContinuous"/>
    </xf>
    <xf numFmtId="164" fontId="12" fillId="0" borderId="5" xfId="3" applyNumberFormat="1" applyFont="1" applyFill="1" applyBorder="1" applyAlignment="1">
      <alignment horizontal="right"/>
    </xf>
    <xf numFmtId="164" fontId="13" fillId="0" borderId="7" xfId="3" applyNumberFormat="1" applyFont="1" applyFill="1" applyBorder="1" applyAlignment="1">
      <alignment horizontal="right"/>
    </xf>
    <xf numFmtId="164" fontId="12" fillId="0" borderId="25" xfId="3" applyNumberFormat="1" applyFont="1" applyFill="1" applyBorder="1" applyAlignment="1">
      <alignment horizontal="right"/>
    </xf>
    <xf numFmtId="164" fontId="12" fillId="0" borderId="7" xfId="3" applyNumberFormat="1" applyFont="1" applyFill="1" applyBorder="1" applyAlignment="1">
      <alignment horizontal="right"/>
    </xf>
    <xf numFmtId="164" fontId="13" fillId="0" borderId="25" xfId="3" applyNumberFormat="1" applyFont="1" applyFill="1" applyBorder="1" applyAlignment="1">
      <alignment horizontal="right"/>
    </xf>
    <xf numFmtId="164" fontId="13" fillId="0" borderId="5" xfId="3" applyNumberFormat="1" applyFont="1" applyFill="1" applyBorder="1" applyAlignment="1">
      <alignment horizontal="right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right"/>
    </xf>
    <xf numFmtId="14" fontId="4" fillId="0" borderId="0" xfId="0" applyNumberFormat="1" applyFont="1" applyFill="1" applyBorder="1" applyAlignment="1">
      <alignment horizontal="left"/>
    </xf>
    <xf numFmtId="0" fontId="5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Continuous"/>
    </xf>
    <xf numFmtId="0" fontId="12" fillId="2" borderId="1" xfId="0" applyFont="1" applyFill="1" applyBorder="1" applyAlignment="1">
      <alignment horizontal="center"/>
    </xf>
    <xf numFmtId="0" fontId="12" fillId="2" borderId="2" xfId="0" applyFont="1" applyFill="1" applyBorder="1" applyAlignment="1">
      <alignment horizontal="center"/>
    </xf>
    <xf numFmtId="14" fontId="12" fillId="2" borderId="4" xfId="0" applyNumberFormat="1" applyFont="1" applyFill="1" applyBorder="1" applyAlignment="1">
      <alignment horizontal="center"/>
    </xf>
    <xf numFmtId="0" fontId="13" fillId="0" borderId="5" xfId="0" applyFont="1" applyFill="1" applyBorder="1"/>
    <xf numFmtId="0" fontId="13" fillId="0" borderId="6" xfId="0" applyFont="1" applyFill="1" applyBorder="1"/>
    <xf numFmtId="165" fontId="13" fillId="0" borderId="7" xfId="3" applyFont="1" applyFill="1" applyBorder="1" applyAlignment="1">
      <alignment horizontal="centerContinuous"/>
    </xf>
    <xf numFmtId="0" fontId="12" fillId="3" borderId="5" xfId="0" applyFont="1" applyFill="1" applyBorder="1"/>
    <xf numFmtId="0" fontId="12" fillId="3" borderId="6" xfId="0" applyFont="1" applyFill="1" applyBorder="1"/>
    <xf numFmtId="0" fontId="13" fillId="0" borderId="14" xfId="0" applyFont="1" applyFill="1" applyBorder="1"/>
    <xf numFmtId="0" fontId="13" fillId="0" borderId="24" xfId="0" applyFont="1" applyFill="1" applyBorder="1"/>
    <xf numFmtId="164" fontId="16" fillId="0" borderId="25" xfId="3" applyNumberFormat="1" applyFont="1" applyFill="1" applyBorder="1" applyAlignment="1">
      <alignment horizontal="right"/>
    </xf>
    <xf numFmtId="0" fontId="12" fillId="0" borderId="5" xfId="0" applyFont="1" applyFill="1" applyBorder="1"/>
    <xf numFmtId="0" fontId="12" fillId="0" borderId="6" xfId="0" applyFont="1" applyFill="1" applyBorder="1"/>
    <xf numFmtId="0" fontId="12" fillId="4" borderId="13" xfId="0" applyFont="1" applyFill="1" applyBorder="1"/>
    <xf numFmtId="0" fontId="12" fillId="4" borderId="26" xfId="0" applyFont="1" applyFill="1" applyBorder="1"/>
    <xf numFmtId="164" fontId="12" fillId="4" borderId="27" xfId="3" applyNumberFormat="1" applyFont="1" applyFill="1" applyBorder="1" applyAlignment="1">
      <alignment horizontal="right"/>
    </xf>
    <xf numFmtId="0" fontId="12" fillId="0" borderId="14" xfId="0" applyFont="1" applyFill="1" applyBorder="1"/>
    <xf numFmtId="0" fontId="12" fillId="0" borderId="24" xfId="0" applyFont="1" applyFill="1" applyBorder="1"/>
    <xf numFmtId="164" fontId="17" fillId="0" borderId="25" xfId="3" applyNumberFormat="1" applyFont="1" applyFill="1" applyBorder="1" applyAlignment="1">
      <alignment horizontal="right"/>
    </xf>
    <xf numFmtId="164" fontId="16" fillId="0" borderId="7" xfId="3" applyNumberFormat="1" applyFont="1" applyFill="1" applyBorder="1" applyAlignment="1">
      <alignment horizontal="right"/>
    </xf>
    <xf numFmtId="3" fontId="13" fillId="0" borderId="5" xfId="0" applyNumberFormat="1" applyFont="1" applyFill="1" applyBorder="1"/>
    <xf numFmtId="3" fontId="13" fillId="0" borderId="6" xfId="0" applyNumberFormat="1" applyFont="1" applyFill="1" applyBorder="1"/>
    <xf numFmtId="0" fontId="7" fillId="0" borderId="0" xfId="0" applyFont="1" applyFill="1" applyBorder="1"/>
    <xf numFmtId="0" fontId="15" fillId="0" borderId="0" xfId="0" applyFont="1" applyFill="1" applyBorder="1"/>
    <xf numFmtId="164" fontId="12" fillId="4" borderId="12" xfId="3" applyNumberFormat="1" applyFont="1" applyFill="1" applyBorder="1" applyAlignment="1">
      <alignment horizontal="right"/>
    </xf>
    <xf numFmtId="0" fontId="12" fillId="4" borderId="28" xfId="0" applyFont="1" applyFill="1" applyBorder="1" applyAlignment="1">
      <alignment horizontal="left"/>
    </xf>
    <xf numFmtId="166" fontId="12" fillId="4" borderId="29" xfId="0" applyNumberFormat="1" applyFont="1" applyFill="1" applyBorder="1" applyAlignment="1">
      <alignment horizontal="left"/>
    </xf>
    <xf numFmtId="164" fontId="12" fillId="4" borderId="30" xfId="3" applyNumberFormat="1" applyFont="1" applyFill="1" applyBorder="1" applyAlignment="1">
      <alignment horizontal="right"/>
    </xf>
    <xf numFmtId="0" fontId="13" fillId="0" borderId="7" xfId="0" applyFont="1" applyFill="1" applyBorder="1"/>
    <xf numFmtId="0" fontId="13" fillId="0" borderId="0" xfId="0" applyFont="1" applyFill="1" applyBorder="1"/>
    <xf numFmtId="0" fontId="12" fillId="2" borderId="28" xfId="0" applyFont="1" applyFill="1" applyBorder="1"/>
    <xf numFmtId="164" fontId="12" fillId="2" borderId="30" xfId="3" applyNumberFormat="1" applyFont="1" applyFill="1" applyBorder="1" applyAlignment="1">
      <alignment horizontal="right"/>
    </xf>
    <xf numFmtId="165" fontId="6" fillId="0" borderId="0" xfId="0" applyNumberFormat="1" applyFont="1" applyFill="1" applyBorder="1" applyAlignment="1">
      <alignment horizontal="centerContinuous"/>
    </xf>
    <xf numFmtId="0" fontId="12" fillId="0" borderId="0" xfId="0" applyFont="1" applyFill="1" applyBorder="1" applyAlignment="1">
      <alignment horizontal="center"/>
    </xf>
    <xf numFmtId="0" fontId="13" fillId="0" borderId="11" xfId="0" applyFont="1" applyFill="1" applyBorder="1"/>
    <xf numFmtId="3" fontId="13" fillId="0" borderId="11" xfId="2" applyNumberFormat="1" applyFont="1" applyFill="1" applyBorder="1"/>
    <xf numFmtId="0" fontId="12" fillId="0" borderId="9" xfId="0" applyFont="1" applyFill="1" applyBorder="1" applyAlignment="1">
      <alignment horizontal="center"/>
    </xf>
    <xf numFmtId="14" fontId="12" fillId="0" borderId="9" xfId="0" applyNumberFormat="1" applyFont="1" applyFill="1" applyBorder="1" applyAlignment="1">
      <alignment horizontal="center"/>
    </xf>
    <xf numFmtId="14" fontId="12" fillId="0" borderId="4" xfId="0" applyNumberFormat="1" applyFont="1" applyFill="1" applyBorder="1" applyAlignment="1">
      <alignment horizontal="center"/>
    </xf>
    <xf numFmtId="3" fontId="13" fillId="0" borderId="5" xfId="2" applyNumberFormat="1" applyFont="1" applyFill="1" applyBorder="1"/>
    <xf numFmtId="3" fontId="13" fillId="0" borderId="7" xfId="2" applyNumberFormat="1" applyFont="1" applyFill="1" applyBorder="1"/>
    <xf numFmtId="164" fontId="13" fillId="0" borderId="5" xfId="2" applyNumberFormat="1" applyFont="1" applyFill="1" applyBorder="1"/>
    <xf numFmtId="164" fontId="13" fillId="0" borderId="7" xfId="2" applyNumberFormat="1" applyFont="1" applyFill="1" applyBorder="1"/>
    <xf numFmtId="164" fontId="13" fillId="0" borderId="5" xfId="2" applyNumberFormat="1" applyFont="1" applyFill="1" applyBorder="1" applyAlignment="1">
      <alignment horizontal="right"/>
    </xf>
    <xf numFmtId="164" fontId="13" fillId="0" borderId="7" xfId="2" applyNumberFormat="1" applyFont="1" applyFill="1" applyBorder="1" applyAlignment="1">
      <alignment horizontal="right"/>
    </xf>
    <xf numFmtId="0" fontId="12" fillId="4" borderId="31" xfId="0" applyFont="1" applyFill="1" applyBorder="1" applyAlignment="1">
      <alignment vertical="center"/>
    </xf>
    <xf numFmtId="164" fontId="12" fillId="4" borderId="31" xfId="0" applyNumberFormat="1" applyFont="1" applyFill="1" applyBorder="1" applyAlignment="1">
      <alignment vertical="center"/>
    </xf>
    <xf numFmtId="164" fontId="12" fillId="4" borderId="32" xfId="0" applyNumberFormat="1" applyFont="1" applyFill="1" applyBorder="1" applyAlignment="1">
      <alignment vertical="center"/>
    </xf>
    <xf numFmtId="0" fontId="12" fillId="0" borderId="1" xfId="0" applyFont="1" applyFill="1" applyBorder="1" applyAlignment="1">
      <alignment horizontal="center"/>
    </xf>
    <xf numFmtId="164" fontId="13" fillId="0" borderId="7" xfId="0" applyNumberFormat="1" applyFont="1" applyFill="1" applyBorder="1"/>
    <xf numFmtId="0" fontId="12" fillId="4" borderId="28" xfId="0" applyFont="1" applyFill="1" applyBorder="1" applyAlignment="1">
      <alignment horizontal="left" vertical="center"/>
    </xf>
    <xf numFmtId="164" fontId="12" fillId="4" borderId="30" xfId="2" applyNumberFormat="1" applyFont="1" applyFill="1" applyBorder="1" applyAlignment="1">
      <alignment horizontal="right" vertical="center"/>
    </xf>
    <xf numFmtId="3" fontId="13" fillId="0" borderId="0" xfId="0" applyNumberFormat="1" applyFont="1" applyFill="1" applyBorder="1"/>
    <xf numFmtId="3" fontId="13" fillId="0" borderId="0" xfId="2" applyNumberFormat="1" applyFont="1" applyFill="1" applyBorder="1"/>
    <xf numFmtId="0" fontId="13" fillId="0" borderId="0" xfId="0" applyFont="1" applyFill="1" applyBorder="1" applyAlignment="1">
      <alignment horizontal="left"/>
    </xf>
    <xf numFmtId="3" fontId="13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0" fontId="6" fillId="0" borderId="11" xfId="0" applyFont="1" applyFill="1" applyBorder="1"/>
    <xf numFmtId="0" fontId="7" fillId="0" borderId="8" xfId="0" applyFont="1" applyFill="1" applyBorder="1"/>
    <xf numFmtId="0" fontId="7" fillId="0" borderId="1" xfId="0" applyFont="1" applyFill="1" applyBorder="1"/>
    <xf numFmtId="0" fontId="7" fillId="0" borderId="3" xfId="0" applyFont="1" applyFill="1" applyBorder="1"/>
    <xf numFmtId="0" fontId="7" fillId="0" borderId="3" xfId="0" applyFont="1" applyFill="1" applyBorder="1" applyAlignment="1">
      <alignment horizontal="center"/>
    </xf>
    <xf numFmtId="15" fontId="7" fillId="2" borderId="4" xfId="0" applyNumberFormat="1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Continuous"/>
    </xf>
    <xf numFmtId="0" fontId="7" fillId="0" borderId="3" xfId="0" applyFont="1" applyFill="1" applyBorder="1" applyAlignment="1">
      <alignment horizontal="centerContinuous"/>
    </xf>
    <xf numFmtId="0" fontId="7" fillId="0" borderId="2" xfId="0" applyFont="1" applyFill="1" applyBorder="1" applyAlignment="1">
      <alignment horizontal="centerContinuous"/>
    </xf>
    <xf numFmtId="0" fontId="7" fillId="0" borderId="8" xfId="0" applyFont="1" applyFill="1" applyBorder="1" applyAlignment="1">
      <alignment horizontal="center"/>
    </xf>
    <xf numFmtId="0" fontId="7" fillId="2" borderId="8" xfId="0" applyFont="1" applyFill="1" applyBorder="1" applyAlignment="1">
      <alignment horizontal="center"/>
    </xf>
    <xf numFmtId="0" fontId="7" fillId="2" borderId="7" xfId="0" applyFont="1" applyFill="1" applyBorder="1" applyAlignment="1">
      <alignment horizontal="center"/>
    </xf>
    <xf numFmtId="0" fontId="7" fillId="0" borderId="16" xfId="0" applyFont="1" applyFill="1" applyBorder="1"/>
    <xf numFmtId="0" fontId="7" fillId="0" borderId="16" xfId="0" applyFont="1" applyFill="1" applyBorder="1" applyAlignment="1">
      <alignment horizontal="center"/>
    </xf>
    <xf numFmtId="0" fontId="7" fillId="2" borderId="16" xfId="0" applyFont="1" applyFill="1" applyBorder="1" applyAlignment="1">
      <alignment horizontal="center"/>
    </xf>
    <xf numFmtId="0" fontId="6" fillId="0" borderId="8" xfId="0" applyFont="1" applyFill="1" applyBorder="1"/>
    <xf numFmtId="164" fontId="7" fillId="0" borderId="7" xfId="0" applyNumberFormat="1" applyFont="1" applyFill="1" applyBorder="1"/>
    <xf numFmtId="164" fontId="7" fillId="2" borderId="7" xfId="0" applyNumberFormat="1" applyFont="1" applyFill="1" applyBorder="1"/>
    <xf numFmtId="164" fontId="6" fillId="2" borderId="7" xfId="0" applyNumberFormat="1" applyFont="1" applyFill="1" applyBorder="1"/>
    <xf numFmtId="0" fontId="6" fillId="0" borderId="7" xfId="0" applyFont="1" applyFill="1" applyBorder="1" applyAlignment="1">
      <alignment vertical="center" wrapText="1"/>
    </xf>
    <xf numFmtId="164" fontId="6" fillId="0" borderId="7" xfId="0" applyNumberFormat="1" applyFont="1" applyFill="1" applyBorder="1" applyAlignment="1">
      <alignment vertical="center"/>
    </xf>
    <xf numFmtId="164" fontId="6" fillId="2" borderId="7" xfId="0" applyNumberFormat="1" applyFont="1" applyFill="1" applyBorder="1" applyAlignment="1">
      <alignment vertical="center"/>
    </xf>
    <xf numFmtId="0" fontId="7" fillId="0" borderId="7" xfId="0" applyFont="1" applyFill="1" applyBorder="1"/>
    <xf numFmtId="164" fontId="7" fillId="0" borderId="4" xfId="0" applyNumberFormat="1" applyFont="1" applyFill="1" applyBorder="1"/>
    <xf numFmtId="0" fontId="6" fillId="0" borderId="27" xfId="0" applyFont="1" applyFill="1" applyBorder="1"/>
    <xf numFmtId="164" fontId="6" fillId="0" borderId="27" xfId="0" applyNumberFormat="1" applyFont="1" applyFill="1" applyBorder="1"/>
    <xf numFmtId="164" fontId="6" fillId="2" borderId="27" xfId="0" applyNumberFormat="1" applyFont="1" applyFill="1" applyBorder="1"/>
    <xf numFmtId="164" fontId="6" fillId="0" borderId="12" xfId="0" applyNumberFormat="1" applyFont="1" applyFill="1" applyBorder="1"/>
    <xf numFmtId="0" fontId="6" fillId="0" borderId="12" xfId="0" applyFont="1" applyFill="1" applyBorder="1"/>
    <xf numFmtId="164" fontId="6" fillId="2" borderId="12" xfId="0" applyNumberFormat="1" applyFont="1" applyFill="1" applyBorder="1"/>
    <xf numFmtId="164" fontId="6" fillId="0" borderId="27" xfId="2" applyNumberFormat="1" applyFont="1" applyFill="1" applyBorder="1" applyAlignment="1">
      <alignment horizontal="right"/>
    </xf>
    <xf numFmtId="164" fontId="6" fillId="2" borderId="27" xfId="2" applyNumberFormat="1" applyFont="1" applyFill="1" applyBorder="1" applyAlignment="1">
      <alignment horizontal="right"/>
    </xf>
    <xf numFmtId="0" fontId="6" fillId="0" borderId="27" xfId="0" applyFont="1" applyFill="1" applyBorder="1" applyAlignment="1">
      <alignment vertical="center" wrapText="1"/>
    </xf>
    <xf numFmtId="164" fontId="6" fillId="0" borderId="27" xfId="0" applyNumberFormat="1" applyFont="1" applyFill="1" applyBorder="1" applyAlignment="1">
      <alignment vertical="center"/>
    </xf>
    <xf numFmtId="164" fontId="6" fillId="2" borderId="27" xfId="0" applyNumberFormat="1" applyFont="1" applyFill="1" applyBorder="1" applyAlignment="1">
      <alignment vertical="center"/>
    </xf>
    <xf numFmtId="0" fontId="6" fillId="0" borderId="16" xfId="0" applyFont="1" applyFill="1" applyBorder="1"/>
    <xf numFmtId="164" fontId="6" fillId="0" borderId="16" xfId="0" applyNumberFormat="1" applyFont="1" applyFill="1" applyBorder="1"/>
    <xf numFmtId="164" fontId="6" fillId="2" borderId="16" xfId="0" applyNumberFormat="1" applyFont="1" applyFill="1" applyBorder="1"/>
    <xf numFmtId="0" fontId="7" fillId="4" borderId="4" xfId="0" applyFont="1" applyFill="1" applyBorder="1"/>
    <xf numFmtId="164" fontId="7" fillId="4" borderId="30" xfId="0" applyNumberFormat="1" applyFont="1" applyFill="1" applyBorder="1"/>
    <xf numFmtId="164" fontId="7" fillId="2" borderId="30" xfId="0" applyNumberFormat="1" applyFont="1" applyFill="1" applyBorder="1"/>
    <xf numFmtId="164" fontId="7" fillId="0" borderId="0" xfId="0" applyNumberFormat="1" applyFont="1" applyFill="1" applyBorder="1"/>
    <xf numFmtId="164" fontId="7" fillId="4" borderId="30" xfId="0" applyNumberFormat="1" applyFont="1" applyFill="1" applyBorder="1" applyAlignment="1">
      <alignment horizontal="center"/>
    </xf>
    <xf numFmtId="167" fontId="6" fillId="0" borderId="0" xfId="1" applyNumberFormat="1" applyFont="1" applyFill="1" applyBorder="1"/>
    <xf numFmtId="167" fontId="6" fillId="0" borderId="0" xfId="0" applyNumberFormat="1" applyFont="1" applyFill="1" applyBorder="1"/>
  </cellXfs>
  <cellStyles count="4">
    <cellStyle name="Millares" xfId="1" builtinId="3"/>
    <cellStyle name="Millares [0]" xfId="2" builtinId="6"/>
    <cellStyle name="Millares [0]_bolsa DICIEM 2001 SEGURIDAD" xfId="3" xr:uid="{EE7A1E99-034E-4158-8F4E-E9D1AB0DF8EA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customProperty" Target="../customProperty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8FEE4C-FB31-449B-8059-D113F898D5E3}">
  <dimension ref="A1:I42"/>
  <sheetViews>
    <sheetView topLeftCell="A28" workbookViewId="0">
      <selection activeCell="K49" sqref="K49"/>
    </sheetView>
  </sheetViews>
  <sheetFormatPr baseColWidth="10" defaultRowHeight="15" x14ac:dyDescent="0.25"/>
  <cols>
    <col min="3" max="4" width="12.7109375" bestFit="1" customWidth="1"/>
    <col min="8" max="9" width="12.7109375" bestFit="1" customWidth="1"/>
  </cols>
  <sheetData>
    <row r="1" spans="1:9" x14ac:dyDescent="0.25">
      <c r="A1" s="8"/>
      <c r="B1" s="8"/>
      <c r="C1" s="8"/>
      <c r="D1" s="8"/>
      <c r="E1" s="8"/>
      <c r="F1" s="8"/>
      <c r="G1" s="9"/>
      <c r="H1" s="8"/>
      <c r="I1" s="8"/>
    </row>
    <row r="2" spans="1:9" x14ac:dyDescent="0.25">
      <c r="A2" s="8"/>
      <c r="B2" s="8"/>
      <c r="C2" s="8"/>
      <c r="D2" s="8"/>
      <c r="E2" s="8"/>
      <c r="F2" s="8"/>
      <c r="G2" s="9"/>
      <c r="H2" s="8"/>
      <c r="I2" s="8"/>
    </row>
    <row r="3" spans="1:9" x14ac:dyDescent="0.25">
      <c r="A3" s="10" t="s">
        <v>0</v>
      </c>
      <c r="B3" s="10"/>
      <c r="C3" s="10"/>
      <c r="D3" s="10"/>
      <c r="E3" s="10"/>
      <c r="F3" s="10"/>
      <c r="G3" s="10"/>
      <c r="H3" s="11">
        <v>43465</v>
      </c>
      <c r="I3" s="12"/>
    </row>
    <row r="4" spans="1:9" x14ac:dyDescent="0.25">
      <c r="A4" s="10" t="s">
        <v>1</v>
      </c>
      <c r="B4" s="10"/>
      <c r="C4" s="10"/>
      <c r="D4" s="10"/>
      <c r="E4" s="10"/>
      <c r="F4" s="10"/>
      <c r="G4" s="10"/>
      <c r="H4" s="11">
        <v>43100</v>
      </c>
      <c r="I4" s="13"/>
    </row>
    <row r="5" spans="1:9" x14ac:dyDescent="0.25">
      <c r="A5" s="14" t="s">
        <v>2</v>
      </c>
      <c r="B5" s="14"/>
      <c r="C5" s="14"/>
      <c r="D5" s="14"/>
      <c r="E5" s="14"/>
      <c r="F5" s="14"/>
      <c r="G5" s="14"/>
      <c r="H5" s="14"/>
      <c r="I5" s="15"/>
    </row>
    <row r="6" spans="1:9" x14ac:dyDescent="0.25">
      <c r="A6" s="16"/>
      <c r="B6" s="16"/>
      <c r="C6" s="16"/>
      <c r="D6" s="16"/>
      <c r="E6" s="16"/>
      <c r="F6" s="16"/>
      <c r="G6" s="17"/>
      <c r="H6" s="16"/>
      <c r="I6" s="16"/>
    </row>
    <row r="7" spans="1:9" x14ac:dyDescent="0.25">
      <c r="A7" s="18"/>
      <c r="B7" s="18"/>
      <c r="C7" s="18"/>
      <c r="D7" s="18"/>
      <c r="E7" s="18"/>
      <c r="F7" s="18"/>
      <c r="G7" s="19"/>
      <c r="H7" s="18"/>
      <c r="I7" s="18"/>
    </row>
    <row r="8" spans="1:9" x14ac:dyDescent="0.25">
      <c r="A8" s="20" t="s">
        <v>3</v>
      </c>
      <c r="B8" s="21"/>
      <c r="C8" s="22">
        <f>+H3</f>
        <v>43465</v>
      </c>
      <c r="D8" s="22">
        <f>+H4</f>
        <v>43100</v>
      </c>
      <c r="E8" s="20" t="s">
        <v>4</v>
      </c>
      <c r="F8" s="23"/>
      <c r="G8" s="24"/>
      <c r="H8" s="25">
        <v>43465</v>
      </c>
      <c r="I8" s="25">
        <v>43100</v>
      </c>
    </row>
    <row r="9" spans="1:9" x14ac:dyDescent="0.25">
      <c r="A9" s="26"/>
      <c r="B9" s="27"/>
      <c r="C9" s="28"/>
      <c r="D9" s="28"/>
      <c r="E9" s="26"/>
      <c r="F9" s="18"/>
      <c r="G9" s="19"/>
      <c r="H9" s="5"/>
      <c r="I9" s="29"/>
    </row>
    <row r="10" spans="1:9" x14ac:dyDescent="0.25">
      <c r="A10" s="30" t="s">
        <v>5</v>
      </c>
      <c r="B10" s="31"/>
      <c r="C10" s="32"/>
      <c r="D10" s="32"/>
      <c r="E10" s="30" t="s">
        <v>6</v>
      </c>
      <c r="F10" s="33"/>
      <c r="G10" s="34"/>
      <c r="H10" s="5"/>
      <c r="I10" s="2"/>
    </row>
    <row r="11" spans="1:9" x14ac:dyDescent="0.25">
      <c r="A11" s="26" t="s">
        <v>7</v>
      </c>
      <c r="B11" s="27" t="s">
        <v>8</v>
      </c>
      <c r="C11" s="1">
        <v>15998214</v>
      </c>
      <c r="D11" s="1">
        <v>31954329</v>
      </c>
      <c r="E11" s="26" t="s">
        <v>9</v>
      </c>
      <c r="F11" s="18" t="s">
        <v>10</v>
      </c>
      <c r="G11" s="19" t="s">
        <v>10</v>
      </c>
      <c r="H11" s="2">
        <v>77212783.770942792</v>
      </c>
      <c r="I11" s="2">
        <v>67790618.445135996</v>
      </c>
    </row>
    <row r="12" spans="1:9" x14ac:dyDescent="0.25">
      <c r="A12" s="26" t="s">
        <v>11</v>
      </c>
      <c r="B12" s="27" t="s">
        <v>12</v>
      </c>
      <c r="C12" s="1">
        <v>461088004</v>
      </c>
      <c r="D12" s="1">
        <v>453487749</v>
      </c>
      <c r="E12" s="26" t="s">
        <v>13</v>
      </c>
      <c r="F12" s="18" t="s">
        <v>14</v>
      </c>
      <c r="G12" s="19" t="s">
        <v>14</v>
      </c>
      <c r="H12" s="2">
        <v>169672600.54899999</v>
      </c>
      <c r="I12" s="2">
        <v>194985505.685</v>
      </c>
    </row>
    <row r="13" spans="1:9" x14ac:dyDescent="0.25">
      <c r="A13" s="26" t="s">
        <v>15</v>
      </c>
      <c r="B13" s="27" t="s">
        <v>16</v>
      </c>
      <c r="C13" s="1">
        <v>10881923.416999999</v>
      </c>
      <c r="D13" s="1">
        <v>6012119.4170000004</v>
      </c>
      <c r="E13" s="26" t="s">
        <v>17</v>
      </c>
      <c r="F13" s="18" t="s">
        <v>18</v>
      </c>
      <c r="G13" s="19" t="s">
        <v>18</v>
      </c>
      <c r="H13" s="2">
        <v>719964</v>
      </c>
      <c r="I13" s="2">
        <v>3289474</v>
      </c>
    </row>
    <row r="14" spans="1:9" x14ac:dyDescent="0.25">
      <c r="A14" s="26" t="s">
        <v>19</v>
      </c>
      <c r="B14" s="27" t="s">
        <v>20</v>
      </c>
      <c r="C14" s="1">
        <v>474734898.171</v>
      </c>
      <c r="D14" s="1">
        <v>468062285.75</v>
      </c>
      <c r="E14" s="26" t="s">
        <v>21</v>
      </c>
      <c r="F14" s="18" t="s">
        <v>22</v>
      </c>
      <c r="G14" s="19" t="s">
        <v>22</v>
      </c>
      <c r="H14" s="2">
        <v>3723190</v>
      </c>
      <c r="I14" s="2">
        <v>3971434</v>
      </c>
    </row>
    <row r="15" spans="1:9" x14ac:dyDescent="0.25">
      <c r="A15" s="26"/>
      <c r="B15" s="27"/>
      <c r="C15" s="1"/>
      <c r="D15" s="1"/>
      <c r="E15" s="26" t="s">
        <v>23</v>
      </c>
      <c r="F15" s="18" t="s">
        <v>24</v>
      </c>
      <c r="G15" s="19" t="s">
        <v>24</v>
      </c>
      <c r="H15" s="2">
        <v>2089283</v>
      </c>
      <c r="I15" s="2">
        <v>1746565</v>
      </c>
    </row>
    <row r="16" spans="1:9" x14ac:dyDescent="0.25">
      <c r="A16" s="26"/>
      <c r="B16" s="27"/>
      <c r="C16" s="1"/>
      <c r="D16" s="1"/>
      <c r="E16" s="26"/>
      <c r="F16" s="18"/>
      <c r="G16" s="19"/>
      <c r="H16" s="1"/>
      <c r="I16" s="2"/>
    </row>
    <row r="17" spans="1:9" x14ac:dyDescent="0.25">
      <c r="A17" s="26"/>
      <c r="B17" s="18"/>
      <c r="C17" s="1"/>
      <c r="D17" s="1"/>
      <c r="E17" s="26"/>
      <c r="F17" s="18"/>
      <c r="G17" s="19"/>
      <c r="H17" s="1"/>
      <c r="I17" s="2"/>
    </row>
    <row r="18" spans="1:9" x14ac:dyDescent="0.25">
      <c r="A18" s="35" t="s">
        <v>25</v>
      </c>
      <c r="B18" s="36"/>
      <c r="C18" s="3">
        <v>962703039.58800006</v>
      </c>
      <c r="D18" s="3">
        <v>959516483.16700006</v>
      </c>
      <c r="E18" s="37" t="s">
        <v>26</v>
      </c>
      <c r="F18" s="38"/>
      <c r="G18" s="39"/>
      <c r="H18" s="4">
        <v>253417821.31994277</v>
      </c>
      <c r="I18" s="3">
        <v>271783597.13013601</v>
      </c>
    </row>
    <row r="19" spans="1:9" x14ac:dyDescent="0.25">
      <c r="A19" s="26"/>
      <c r="B19" s="27"/>
      <c r="C19" s="1"/>
      <c r="D19" s="1"/>
      <c r="E19" s="40"/>
      <c r="F19" s="41"/>
      <c r="G19" s="42"/>
      <c r="H19" s="5"/>
      <c r="I19" s="5"/>
    </row>
    <row r="20" spans="1:9" x14ac:dyDescent="0.25">
      <c r="A20" s="30" t="s">
        <v>27</v>
      </c>
      <c r="B20" s="31"/>
      <c r="C20" s="1"/>
      <c r="D20" s="6"/>
      <c r="E20" s="30" t="s">
        <v>28</v>
      </c>
      <c r="F20" s="33"/>
      <c r="G20" s="34"/>
      <c r="H20" s="5"/>
      <c r="I20" s="5"/>
    </row>
    <row r="21" spans="1:9" x14ac:dyDescent="0.25">
      <c r="A21" s="26" t="s">
        <v>29</v>
      </c>
      <c r="B21" s="27" t="s">
        <v>12</v>
      </c>
      <c r="C21" s="1">
        <v>120084395</v>
      </c>
      <c r="D21" s="1">
        <v>118648520</v>
      </c>
      <c r="E21" s="26" t="s">
        <v>30</v>
      </c>
      <c r="F21" s="18"/>
      <c r="G21" s="19" t="s">
        <v>31</v>
      </c>
      <c r="H21" s="5">
        <v>0</v>
      </c>
      <c r="I21" s="2">
        <v>0</v>
      </c>
    </row>
    <row r="22" spans="1:9" x14ac:dyDescent="0.25">
      <c r="A22" s="26" t="s">
        <v>15</v>
      </c>
      <c r="B22" s="27" t="s">
        <v>16</v>
      </c>
      <c r="C22" s="1">
        <v>3617736.798</v>
      </c>
      <c r="D22" s="1">
        <v>3364780</v>
      </c>
      <c r="E22" s="26" t="s">
        <v>32</v>
      </c>
      <c r="F22" s="18" t="s">
        <v>33</v>
      </c>
      <c r="G22" s="19" t="s">
        <v>14</v>
      </c>
      <c r="H22" s="2">
        <v>230438736</v>
      </c>
      <c r="I22" s="2">
        <v>263173330</v>
      </c>
    </row>
    <row r="23" spans="1:9" x14ac:dyDescent="0.25">
      <c r="A23" s="26" t="s">
        <v>34</v>
      </c>
      <c r="B23" s="27" t="s">
        <v>20</v>
      </c>
      <c r="C23" s="1">
        <v>0</v>
      </c>
      <c r="D23" s="1">
        <v>0</v>
      </c>
      <c r="E23" s="26" t="s">
        <v>35</v>
      </c>
      <c r="F23" s="18"/>
      <c r="G23" s="19" t="s">
        <v>18</v>
      </c>
      <c r="H23" s="1">
        <v>0</v>
      </c>
      <c r="I23" s="2">
        <v>0</v>
      </c>
    </row>
    <row r="24" spans="1:9" x14ac:dyDescent="0.25">
      <c r="A24" s="26" t="s">
        <v>36</v>
      </c>
      <c r="B24" s="27" t="s">
        <v>37</v>
      </c>
      <c r="C24" s="1">
        <v>59568264</v>
      </c>
      <c r="D24" s="2">
        <v>59254221</v>
      </c>
      <c r="E24" s="26"/>
      <c r="F24" s="18"/>
      <c r="G24" s="19"/>
      <c r="H24" s="1"/>
      <c r="I24" s="2"/>
    </row>
    <row r="25" spans="1:9" x14ac:dyDescent="0.25">
      <c r="A25" s="26"/>
      <c r="B25" s="27"/>
      <c r="C25" s="1"/>
      <c r="D25" s="1"/>
      <c r="E25" s="43" t="s">
        <v>38</v>
      </c>
      <c r="F25" s="44"/>
      <c r="G25" s="45"/>
      <c r="H25" s="3">
        <v>230438736</v>
      </c>
      <c r="I25" s="3">
        <v>263173330</v>
      </c>
    </row>
    <row r="26" spans="1:9" x14ac:dyDescent="0.25">
      <c r="A26" s="26"/>
      <c r="B26" s="27"/>
      <c r="C26" s="1"/>
      <c r="D26" s="1"/>
      <c r="E26" s="37" t="s">
        <v>39</v>
      </c>
      <c r="F26" s="38"/>
      <c r="G26" s="39"/>
      <c r="H26" s="46">
        <v>483856557.31994277</v>
      </c>
      <c r="I26" s="46">
        <v>534956927.13013601</v>
      </c>
    </row>
    <row r="27" spans="1:9" x14ac:dyDescent="0.25">
      <c r="A27" s="26"/>
      <c r="B27" s="27"/>
      <c r="C27" s="1"/>
      <c r="D27" s="1"/>
      <c r="E27" s="40"/>
      <c r="F27" s="41"/>
      <c r="G27" s="42"/>
      <c r="H27" s="5"/>
      <c r="I27" s="5"/>
    </row>
    <row r="28" spans="1:9" x14ac:dyDescent="0.25">
      <c r="A28" s="40"/>
      <c r="B28" s="47"/>
      <c r="C28" s="1"/>
      <c r="D28" s="1"/>
      <c r="E28" s="48" t="s">
        <v>40</v>
      </c>
      <c r="F28" s="49"/>
      <c r="G28" s="24"/>
      <c r="H28" s="50"/>
      <c r="I28" s="50"/>
    </row>
    <row r="29" spans="1:9" x14ac:dyDescent="0.25">
      <c r="A29" s="26"/>
      <c r="B29" s="27"/>
      <c r="C29" s="1"/>
      <c r="D29" s="1"/>
      <c r="E29" s="26" t="s">
        <v>41</v>
      </c>
      <c r="F29" s="18"/>
      <c r="G29" s="19"/>
      <c r="H29" s="5">
        <v>500000000</v>
      </c>
      <c r="I29" s="5">
        <v>500000000</v>
      </c>
    </row>
    <row r="30" spans="1:9" x14ac:dyDescent="0.25">
      <c r="A30" s="28"/>
      <c r="B30" s="51"/>
      <c r="C30" s="1"/>
      <c r="D30" s="1"/>
      <c r="E30" s="26" t="s">
        <v>42</v>
      </c>
      <c r="F30" s="18"/>
      <c r="G30" s="19"/>
      <c r="H30" s="2">
        <v>0</v>
      </c>
      <c r="I30" s="2">
        <v>-62000000</v>
      </c>
    </row>
    <row r="31" spans="1:9" x14ac:dyDescent="0.25">
      <c r="A31" s="26"/>
      <c r="B31" s="27"/>
      <c r="C31" s="1"/>
      <c r="D31" s="1"/>
      <c r="E31" s="26" t="s">
        <v>43</v>
      </c>
      <c r="F31" s="18"/>
      <c r="G31" s="19"/>
      <c r="H31" s="2">
        <v>53942497</v>
      </c>
      <c r="I31" s="2">
        <v>49599551</v>
      </c>
    </row>
    <row r="32" spans="1:9" x14ac:dyDescent="0.25">
      <c r="A32" s="26"/>
      <c r="B32" s="27"/>
      <c r="C32" s="1"/>
      <c r="D32" s="1"/>
      <c r="E32" s="26" t="s">
        <v>44</v>
      </c>
      <c r="F32" s="18"/>
      <c r="G32" s="19"/>
      <c r="H32" s="2">
        <v>33139969</v>
      </c>
      <c r="I32" s="2">
        <v>31357301</v>
      </c>
    </row>
    <row r="33" spans="1:9" x14ac:dyDescent="0.25">
      <c r="A33" s="26"/>
      <c r="B33" s="27"/>
      <c r="C33" s="1"/>
      <c r="D33" s="1"/>
      <c r="E33" s="26" t="s">
        <v>45</v>
      </c>
      <c r="F33" s="18"/>
      <c r="G33" s="19"/>
      <c r="H33" s="2">
        <v>11300</v>
      </c>
      <c r="I33" s="2">
        <v>11300</v>
      </c>
    </row>
    <row r="34" spans="1:9" x14ac:dyDescent="0.25">
      <c r="A34" s="26"/>
      <c r="B34" s="27"/>
      <c r="C34" s="1"/>
      <c r="D34" s="1"/>
      <c r="E34" s="26" t="s">
        <v>46</v>
      </c>
      <c r="F34" s="18"/>
      <c r="G34" s="19"/>
      <c r="H34" s="2">
        <v>12000000</v>
      </c>
      <c r="I34" s="2">
        <v>0</v>
      </c>
    </row>
    <row r="35" spans="1:9" x14ac:dyDescent="0.25">
      <c r="A35" s="26"/>
      <c r="B35" s="27"/>
      <c r="C35" s="1"/>
      <c r="D35" s="1"/>
      <c r="E35" s="26" t="s">
        <v>47</v>
      </c>
      <c r="F35" s="18"/>
      <c r="G35" s="19"/>
      <c r="H35" s="2">
        <v>0</v>
      </c>
      <c r="I35" s="2">
        <v>0</v>
      </c>
    </row>
    <row r="36" spans="1:9" x14ac:dyDescent="0.25">
      <c r="A36" s="26"/>
      <c r="B36" s="27"/>
      <c r="C36" s="2"/>
      <c r="D36" s="2"/>
      <c r="E36" s="26" t="s">
        <v>48</v>
      </c>
      <c r="F36" s="18"/>
      <c r="G36" s="52">
        <f>+H3</f>
        <v>43465</v>
      </c>
      <c r="H36" s="2">
        <v>63023113</v>
      </c>
      <c r="I36" s="2">
        <v>86858925</v>
      </c>
    </row>
    <row r="37" spans="1:9" x14ac:dyDescent="0.25">
      <c r="A37" s="26"/>
      <c r="B37" s="27"/>
      <c r="C37" s="2"/>
      <c r="D37" s="2"/>
      <c r="E37" s="26" t="s">
        <v>49</v>
      </c>
      <c r="F37" s="18"/>
      <c r="G37" s="19"/>
      <c r="H37" s="2">
        <v>0</v>
      </c>
      <c r="I37" s="2">
        <v>0</v>
      </c>
    </row>
    <row r="38" spans="1:9" x14ac:dyDescent="0.25">
      <c r="A38" s="26"/>
      <c r="B38" s="27"/>
      <c r="C38" s="1"/>
      <c r="D38" s="1"/>
      <c r="E38" s="26"/>
      <c r="F38" s="18"/>
      <c r="G38" s="19"/>
      <c r="H38" s="26"/>
      <c r="I38" s="2"/>
    </row>
    <row r="39" spans="1:9" x14ac:dyDescent="0.25">
      <c r="A39" s="35" t="s">
        <v>50</v>
      </c>
      <c r="B39" s="53"/>
      <c r="C39" s="7">
        <v>183270395.79799998</v>
      </c>
      <c r="D39" s="7">
        <v>181267521</v>
      </c>
      <c r="E39" s="35" t="s">
        <v>51</v>
      </c>
      <c r="F39" s="36"/>
      <c r="G39" s="54"/>
      <c r="H39" s="7">
        <v>662116879</v>
      </c>
      <c r="I39" s="55">
        <v>605827077</v>
      </c>
    </row>
    <row r="40" spans="1:9" x14ac:dyDescent="0.25">
      <c r="A40" s="56" t="s">
        <v>52</v>
      </c>
      <c r="B40" s="57"/>
      <c r="C40" s="58">
        <v>1145973436.3860002</v>
      </c>
      <c r="D40" s="58">
        <v>1140784004.1670001</v>
      </c>
      <c r="E40" s="56" t="s">
        <v>53</v>
      </c>
      <c r="F40" s="59"/>
      <c r="G40" s="60"/>
      <c r="H40" s="61">
        <v>1145973436.3199427</v>
      </c>
      <c r="I40" s="61">
        <v>1140784004.130136</v>
      </c>
    </row>
    <row r="41" spans="1:9" x14ac:dyDescent="0.25">
      <c r="A41" s="18"/>
      <c r="B41" s="18"/>
      <c r="C41" s="62"/>
      <c r="D41" s="63"/>
      <c r="E41" s="63"/>
      <c r="F41" s="63"/>
      <c r="G41" s="64"/>
      <c r="H41" s="65"/>
      <c r="I41" s="18"/>
    </row>
    <row r="42" spans="1:9" x14ac:dyDescent="0.25">
      <c r="A42" s="66" t="s">
        <v>54</v>
      </c>
      <c r="B42" s="66"/>
      <c r="C42" s="18"/>
      <c r="D42" s="18"/>
      <c r="E42" s="16"/>
      <c r="F42" s="16"/>
      <c r="G42" s="17"/>
      <c r="H42" s="67"/>
      <c r="I42" s="67"/>
    </row>
  </sheetData>
  <mergeCells count="3">
    <mergeCell ref="A3:G3"/>
    <mergeCell ref="A4:G4"/>
    <mergeCell ref="A5:H5"/>
  </mergeCells>
  <pageMargins left="0.7" right="0.7" top="0.75" bottom="0.75" header="0.3" footer="0.3"/>
  <customProperties>
    <customPr name="_pios_id" r:id="rId1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86680A-6975-408F-9A86-C1849C467701}">
  <dimension ref="A1:E48"/>
  <sheetViews>
    <sheetView topLeftCell="A23" workbookViewId="0">
      <selection activeCell="H49" sqref="H49"/>
    </sheetView>
  </sheetViews>
  <sheetFormatPr baseColWidth="10" defaultRowHeight="15" x14ac:dyDescent="0.25"/>
  <cols>
    <col min="1" max="1" width="3.28515625" customWidth="1"/>
    <col min="2" max="2" width="25.42578125" customWidth="1"/>
    <col min="3" max="3" width="27.42578125" customWidth="1"/>
    <col min="4" max="4" width="13.85546875" bestFit="1" customWidth="1"/>
    <col min="5" max="5" width="15.28515625" bestFit="1" customWidth="1"/>
  </cols>
  <sheetData>
    <row r="1" spans="1:5" x14ac:dyDescent="0.25">
      <c r="A1" s="75"/>
      <c r="B1" s="76" t="s">
        <v>55</v>
      </c>
      <c r="C1" s="76"/>
      <c r="D1" s="76"/>
      <c r="E1" s="77">
        <v>43465</v>
      </c>
    </row>
    <row r="2" spans="1:5" x14ac:dyDescent="0.25">
      <c r="A2" s="78"/>
      <c r="B2" s="76" t="s">
        <v>1</v>
      </c>
      <c r="C2" s="76"/>
      <c r="D2" s="76"/>
      <c r="E2" s="77">
        <v>43100</v>
      </c>
    </row>
    <row r="3" spans="1:5" x14ac:dyDescent="0.25">
      <c r="A3" s="8"/>
      <c r="B3" s="79" t="s">
        <v>56</v>
      </c>
      <c r="C3" s="79"/>
      <c r="D3" s="79"/>
      <c r="E3" s="79"/>
    </row>
    <row r="4" spans="1:5" x14ac:dyDescent="0.25">
      <c r="A4" s="18"/>
      <c r="B4" s="80"/>
      <c r="C4" s="80"/>
      <c r="D4" s="80"/>
      <c r="E4" s="80"/>
    </row>
    <row r="5" spans="1:5" x14ac:dyDescent="0.25">
      <c r="A5" s="18"/>
      <c r="B5" s="18"/>
      <c r="C5" s="18"/>
      <c r="D5" s="18"/>
      <c r="E5" s="18"/>
    </row>
    <row r="6" spans="1:5" x14ac:dyDescent="0.25">
      <c r="A6" s="18"/>
      <c r="B6" s="81" t="s">
        <v>57</v>
      </c>
      <c r="C6" s="82"/>
      <c r="D6" s="83">
        <v>43465</v>
      </c>
      <c r="E6" s="83">
        <v>43100</v>
      </c>
    </row>
    <row r="7" spans="1:5" x14ac:dyDescent="0.25">
      <c r="A7" s="18"/>
      <c r="B7" s="84"/>
      <c r="C7" s="85"/>
      <c r="D7" s="68"/>
      <c r="E7" s="86"/>
    </row>
    <row r="8" spans="1:5" x14ac:dyDescent="0.25">
      <c r="A8" s="18"/>
      <c r="B8" s="87" t="s">
        <v>58</v>
      </c>
      <c r="C8" s="88"/>
      <c r="D8" s="68"/>
      <c r="E8" s="86"/>
    </row>
    <row r="9" spans="1:5" x14ac:dyDescent="0.25">
      <c r="A9" s="18"/>
      <c r="B9" s="89" t="s">
        <v>59</v>
      </c>
      <c r="C9" s="90"/>
      <c r="D9" s="91">
        <v>1047456205</v>
      </c>
      <c r="E9" s="91">
        <v>1034936928</v>
      </c>
    </row>
    <row r="10" spans="1:5" x14ac:dyDescent="0.25">
      <c r="A10" s="18"/>
      <c r="B10" s="92" t="s">
        <v>60</v>
      </c>
      <c r="C10" s="93"/>
      <c r="D10" s="69"/>
      <c r="E10" s="70"/>
    </row>
    <row r="11" spans="1:5" x14ac:dyDescent="0.25">
      <c r="A11" s="18"/>
      <c r="B11" s="84" t="s">
        <v>61</v>
      </c>
      <c r="C11" s="85"/>
      <c r="D11" s="91">
        <v>-652060269</v>
      </c>
      <c r="E11" s="91">
        <v>-620991552</v>
      </c>
    </row>
    <row r="12" spans="1:5" x14ac:dyDescent="0.25">
      <c r="A12" s="18"/>
      <c r="B12" s="94" t="s">
        <v>62</v>
      </c>
      <c r="C12" s="95"/>
      <c r="D12" s="96">
        <v>395395936</v>
      </c>
      <c r="E12" s="96">
        <v>413945376</v>
      </c>
    </row>
    <row r="13" spans="1:5" x14ac:dyDescent="0.25">
      <c r="A13" s="18"/>
      <c r="B13" s="84"/>
      <c r="C13" s="85"/>
      <c r="D13" s="70"/>
      <c r="E13" s="70"/>
    </row>
    <row r="14" spans="1:5" x14ac:dyDescent="0.25">
      <c r="A14" s="18"/>
      <c r="B14" s="92" t="s">
        <v>60</v>
      </c>
      <c r="C14" s="93"/>
      <c r="D14" s="69"/>
      <c r="E14" s="70"/>
    </row>
    <row r="15" spans="1:5" x14ac:dyDescent="0.25">
      <c r="A15" s="18"/>
      <c r="B15" s="97" t="s">
        <v>63</v>
      </c>
      <c r="C15" s="98"/>
      <c r="D15" s="99">
        <v>-226364947</v>
      </c>
      <c r="E15" s="99">
        <v>-218767355.5</v>
      </c>
    </row>
    <row r="16" spans="1:5" x14ac:dyDescent="0.25">
      <c r="A16" s="18"/>
      <c r="B16" s="84" t="s">
        <v>64</v>
      </c>
      <c r="C16" s="85"/>
      <c r="D16" s="100">
        <v>-226364947</v>
      </c>
      <c r="E16" s="70">
        <v>-218767355.5</v>
      </c>
    </row>
    <row r="17" spans="1:5" x14ac:dyDescent="0.25">
      <c r="A17" s="18"/>
      <c r="B17" s="97" t="s">
        <v>65</v>
      </c>
      <c r="C17" s="98"/>
      <c r="D17" s="99">
        <v>-38661910</v>
      </c>
      <c r="E17" s="99">
        <v>-41465002</v>
      </c>
    </row>
    <row r="18" spans="1:5" x14ac:dyDescent="0.25">
      <c r="A18" s="18"/>
      <c r="B18" s="84" t="s">
        <v>66</v>
      </c>
      <c r="C18" s="85"/>
      <c r="D18" s="100">
        <v>-5197651</v>
      </c>
      <c r="E18" s="70">
        <v>-5156554</v>
      </c>
    </row>
    <row r="19" spans="1:5" x14ac:dyDescent="0.25">
      <c r="A19" s="18"/>
      <c r="B19" s="84" t="s">
        <v>67</v>
      </c>
      <c r="C19" s="85"/>
      <c r="D19" s="100">
        <v>-32489436</v>
      </c>
      <c r="E19" s="70">
        <v>-31366438</v>
      </c>
    </row>
    <row r="20" spans="1:5" x14ac:dyDescent="0.25">
      <c r="A20" s="18"/>
      <c r="B20" s="84" t="s">
        <v>68</v>
      </c>
      <c r="C20" s="85"/>
      <c r="D20" s="91">
        <v>-974823</v>
      </c>
      <c r="E20" s="91">
        <v>-4942010</v>
      </c>
    </row>
    <row r="21" spans="1:5" x14ac:dyDescent="0.25">
      <c r="A21" s="18"/>
      <c r="B21" s="94" t="s">
        <v>69</v>
      </c>
      <c r="C21" s="95"/>
      <c r="D21" s="96">
        <v>130369079</v>
      </c>
      <c r="E21" s="96">
        <v>153713017.5</v>
      </c>
    </row>
    <row r="22" spans="1:5" x14ac:dyDescent="0.25">
      <c r="A22" s="18"/>
      <c r="B22" s="84"/>
      <c r="C22" s="85"/>
      <c r="D22" s="70"/>
      <c r="E22" s="70"/>
    </row>
    <row r="23" spans="1:5" x14ac:dyDescent="0.25">
      <c r="A23" s="18"/>
      <c r="B23" s="92" t="s">
        <v>60</v>
      </c>
      <c r="C23" s="93"/>
      <c r="D23" s="69"/>
      <c r="E23" s="70"/>
    </row>
    <row r="24" spans="1:5" x14ac:dyDescent="0.25">
      <c r="A24" s="18"/>
      <c r="B24" s="97" t="s">
        <v>70</v>
      </c>
      <c r="C24" s="98"/>
      <c r="D24" s="71">
        <v>-37886347</v>
      </c>
      <c r="E24" s="71">
        <v>-40370132</v>
      </c>
    </row>
    <row r="25" spans="1:5" x14ac:dyDescent="0.25">
      <c r="A25" s="18"/>
      <c r="B25" s="84" t="s">
        <v>71</v>
      </c>
      <c r="C25" s="85"/>
      <c r="D25" s="100">
        <v>69636</v>
      </c>
      <c r="E25" s="100">
        <v>52901</v>
      </c>
    </row>
    <row r="26" spans="1:5" x14ac:dyDescent="0.25">
      <c r="A26" s="18"/>
      <c r="B26" s="84" t="s">
        <v>72</v>
      </c>
      <c r="C26" s="85"/>
      <c r="D26" s="70">
        <v>331900</v>
      </c>
      <c r="E26" s="70">
        <v>0</v>
      </c>
    </row>
    <row r="27" spans="1:5" x14ac:dyDescent="0.25">
      <c r="A27" s="18"/>
      <c r="B27" s="84" t="s">
        <v>73</v>
      </c>
      <c r="C27" s="85"/>
      <c r="D27" s="70">
        <v>-39605512</v>
      </c>
      <c r="E27" s="70">
        <v>-43767182</v>
      </c>
    </row>
    <row r="28" spans="1:5" x14ac:dyDescent="0.25">
      <c r="A28" s="18"/>
      <c r="B28" s="84" t="s">
        <v>74</v>
      </c>
      <c r="C28" s="85"/>
      <c r="D28" s="70">
        <v>1317629</v>
      </c>
      <c r="E28" s="70">
        <v>3344149</v>
      </c>
    </row>
    <row r="29" spans="1:5" x14ac:dyDescent="0.25">
      <c r="A29" s="18"/>
      <c r="B29" s="101"/>
      <c r="C29" s="102"/>
      <c r="D29" s="70"/>
      <c r="E29" s="70"/>
    </row>
    <row r="30" spans="1:5" x14ac:dyDescent="0.25">
      <c r="A30" s="103"/>
      <c r="B30" s="97" t="s">
        <v>75</v>
      </c>
      <c r="C30" s="98"/>
      <c r="D30" s="71">
        <v>-19680871</v>
      </c>
      <c r="E30" s="71">
        <v>-14490028</v>
      </c>
    </row>
    <row r="31" spans="1:5" x14ac:dyDescent="0.25">
      <c r="A31" s="18"/>
      <c r="B31" s="84" t="s">
        <v>76</v>
      </c>
      <c r="C31" s="85"/>
      <c r="D31" s="70">
        <v>10573552</v>
      </c>
      <c r="E31" s="70">
        <v>10946965</v>
      </c>
    </row>
    <row r="32" spans="1:5" x14ac:dyDescent="0.25">
      <c r="A32" s="18"/>
      <c r="B32" s="84" t="s">
        <v>77</v>
      </c>
      <c r="C32" s="85"/>
      <c r="D32" s="70">
        <v>132762</v>
      </c>
      <c r="E32" s="70">
        <v>80108</v>
      </c>
    </row>
    <row r="33" spans="1:5" x14ac:dyDescent="0.25">
      <c r="A33" s="18"/>
      <c r="B33" s="84" t="s">
        <v>78</v>
      </c>
      <c r="C33" s="85"/>
      <c r="D33" s="70">
        <v>-29026103</v>
      </c>
      <c r="E33" s="100">
        <v>-24679093</v>
      </c>
    </row>
    <row r="34" spans="1:5" x14ac:dyDescent="0.25">
      <c r="A34" s="18"/>
      <c r="B34" s="84" t="s">
        <v>79</v>
      </c>
      <c r="C34" s="85"/>
      <c r="D34" s="70">
        <v>-1361082</v>
      </c>
      <c r="E34" s="70">
        <v>-838008</v>
      </c>
    </row>
    <row r="35" spans="1:5" x14ac:dyDescent="0.25">
      <c r="A35" s="18"/>
      <c r="B35" s="84"/>
      <c r="C35" s="85"/>
      <c r="D35" s="70"/>
      <c r="E35" s="70"/>
    </row>
    <row r="36" spans="1:5" x14ac:dyDescent="0.25">
      <c r="A36" s="104"/>
      <c r="B36" s="94" t="s">
        <v>80</v>
      </c>
      <c r="C36" s="95"/>
      <c r="D36" s="105">
        <v>72801861</v>
      </c>
      <c r="E36" s="105">
        <v>98852857.5</v>
      </c>
    </row>
    <row r="37" spans="1:5" x14ac:dyDescent="0.25">
      <c r="A37" s="18"/>
      <c r="B37" s="92"/>
      <c r="C37" s="93"/>
      <c r="D37" s="72"/>
      <c r="E37" s="72"/>
    </row>
    <row r="38" spans="1:5" x14ac:dyDescent="0.25">
      <c r="A38" s="18"/>
      <c r="B38" s="92" t="s">
        <v>60</v>
      </c>
      <c r="C38" s="93"/>
      <c r="D38" s="70"/>
      <c r="E38" s="70"/>
    </row>
    <row r="39" spans="1:5" x14ac:dyDescent="0.25">
      <c r="A39" s="18"/>
      <c r="B39" s="89" t="s">
        <v>81</v>
      </c>
      <c r="C39" s="90"/>
      <c r="D39" s="73">
        <v>-9778748</v>
      </c>
      <c r="E39" s="73">
        <v>-11993934</v>
      </c>
    </row>
    <row r="40" spans="1:5" x14ac:dyDescent="0.25">
      <c r="A40" s="18"/>
      <c r="B40" s="84"/>
      <c r="C40" s="85"/>
      <c r="D40" s="70"/>
      <c r="E40" s="70"/>
    </row>
    <row r="41" spans="1:5" ht="15.75" thickBot="1" x14ac:dyDescent="0.3">
      <c r="A41" s="18"/>
      <c r="B41" s="106" t="s">
        <v>82</v>
      </c>
      <c r="C41" s="107"/>
      <c r="D41" s="108">
        <v>63023113</v>
      </c>
      <c r="E41" s="108">
        <v>86858924.5</v>
      </c>
    </row>
    <row r="42" spans="1:5" hidden="1" x14ac:dyDescent="0.25">
      <c r="A42" s="18"/>
      <c r="B42" s="92"/>
      <c r="C42" s="92"/>
      <c r="D42" s="69"/>
      <c r="E42" s="70"/>
    </row>
    <row r="43" spans="1:5" hidden="1" x14ac:dyDescent="0.25">
      <c r="A43" s="18"/>
      <c r="B43" s="92" t="s">
        <v>60</v>
      </c>
      <c r="C43" s="92"/>
      <c r="D43" s="69"/>
      <c r="E43" s="70"/>
    </row>
    <row r="44" spans="1:5" hidden="1" x14ac:dyDescent="0.25">
      <c r="A44" s="18"/>
      <c r="B44" s="109" t="s">
        <v>43</v>
      </c>
      <c r="C44" s="110"/>
      <c r="D44" s="74"/>
      <c r="E44" s="70"/>
    </row>
    <row r="45" spans="1:5" hidden="1" x14ac:dyDescent="0.25">
      <c r="A45" s="18"/>
      <c r="B45" s="84"/>
      <c r="C45" s="84"/>
      <c r="D45" s="70"/>
      <c r="E45" s="70"/>
    </row>
    <row r="46" spans="1:5" ht="15.75" hidden="1" thickBot="1" x14ac:dyDescent="0.3">
      <c r="A46" s="18"/>
      <c r="B46" s="111" t="s">
        <v>83</v>
      </c>
      <c r="C46" s="111"/>
      <c r="D46" s="112">
        <f>+D41+D44</f>
        <v>63023113</v>
      </c>
      <c r="E46" s="112">
        <f>+E41+E44</f>
        <v>86858924.5</v>
      </c>
    </row>
    <row r="47" spans="1:5" x14ac:dyDescent="0.25">
      <c r="A47" s="18"/>
      <c r="B47" s="18"/>
      <c r="C47" s="66"/>
      <c r="D47" s="18"/>
      <c r="E47" s="18"/>
    </row>
    <row r="48" spans="1:5" x14ac:dyDescent="0.25">
      <c r="A48" s="18"/>
      <c r="B48" s="66" t="s">
        <v>54</v>
      </c>
      <c r="C48" s="66"/>
      <c r="D48" s="113"/>
      <c r="E48" s="113"/>
    </row>
  </sheetData>
  <mergeCells count="4">
    <mergeCell ref="B1:D1"/>
    <mergeCell ref="B2:D2"/>
    <mergeCell ref="B3:E3"/>
    <mergeCell ref="B6:C6"/>
  </mergeCells>
  <pageMargins left="0.7" right="0.7" top="0.75" bottom="0.75" header="0.3" footer="0.3"/>
  <customProperties>
    <customPr name="_pios_id" r:id="rId1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23A04-FD96-4B7D-9DA4-C9FB17F770C5}">
  <dimension ref="B1:D78"/>
  <sheetViews>
    <sheetView tabSelected="1" topLeftCell="A44" workbookViewId="0">
      <selection activeCell="H74" sqref="H74"/>
    </sheetView>
  </sheetViews>
  <sheetFormatPr baseColWidth="10" defaultRowHeight="15" x14ac:dyDescent="0.25"/>
  <cols>
    <col min="2" max="2" width="69.140625" bestFit="1" customWidth="1"/>
    <col min="3" max="4" width="13" bestFit="1" customWidth="1"/>
  </cols>
  <sheetData>
    <row r="1" spans="2:4" x14ac:dyDescent="0.25">
      <c r="B1" s="114" t="s">
        <v>84</v>
      </c>
      <c r="C1" s="114"/>
      <c r="D1" s="114"/>
    </row>
    <row r="2" spans="2:4" x14ac:dyDescent="0.25">
      <c r="B2" s="114" t="s">
        <v>131</v>
      </c>
      <c r="C2" s="114"/>
      <c r="D2" s="114"/>
    </row>
    <row r="3" spans="2:4" x14ac:dyDescent="0.25">
      <c r="B3" s="114" t="s">
        <v>85</v>
      </c>
      <c r="C3" s="114"/>
      <c r="D3" s="114"/>
    </row>
    <row r="4" spans="2:4" x14ac:dyDescent="0.25">
      <c r="B4" s="114" t="s">
        <v>56</v>
      </c>
      <c r="C4" s="114"/>
      <c r="D4" s="114"/>
    </row>
    <row r="5" spans="2:4" x14ac:dyDescent="0.25">
      <c r="B5" s="115"/>
      <c r="C5" s="116"/>
      <c r="D5" s="116"/>
    </row>
    <row r="6" spans="2:4" x14ac:dyDescent="0.25">
      <c r="B6" s="117" t="s">
        <v>86</v>
      </c>
      <c r="C6" s="118">
        <v>43465</v>
      </c>
      <c r="D6" s="119">
        <v>43100</v>
      </c>
    </row>
    <row r="7" spans="2:4" x14ac:dyDescent="0.25">
      <c r="B7" s="84"/>
      <c r="C7" s="120"/>
      <c r="D7" s="121"/>
    </row>
    <row r="8" spans="2:4" x14ac:dyDescent="0.25">
      <c r="B8" s="84" t="s">
        <v>87</v>
      </c>
      <c r="C8" s="122">
        <v>63023113</v>
      </c>
      <c r="D8" s="123">
        <v>86858925</v>
      </c>
    </row>
    <row r="9" spans="2:4" x14ac:dyDescent="0.25">
      <c r="B9" s="84"/>
      <c r="C9" s="122"/>
      <c r="D9" s="123"/>
    </row>
    <row r="10" spans="2:4" x14ac:dyDescent="0.25">
      <c r="B10" s="92" t="s">
        <v>88</v>
      </c>
      <c r="C10" s="122"/>
      <c r="D10" s="123"/>
    </row>
    <row r="11" spans="2:4" x14ac:dyDescent="0.25">
      <c r="B11" s="92" t="s">
        <v>89</v>
      </c>
      <c r="C11" s="122"/>
      <c r="D11" s="123"/>
    </row>
    <row r="12" spans="2:4" x14ac:dyDescent="0.25">
      <c r="B12" s="84" t="s">
        <v>90</v>
      </c>
      <c r="C12" s="122">
        <v>7275888.9469999997</v>
      </c>
      <c r="D12" s="123">
        <v>8427782.9079999998</v>
      </c>
    </row>
    <row r="13" spans="2:4" x14ac:dyDescent="0.25">
      <c r="B13" s="84" t="s">
        <v>91</v>
      </c>
      <c r="C13" s="122">
        <v>4342946</v>
      </c>
      <c r="D13" s="123">
        <v>4010135.6</v>
      </c>
    </row>
    <row r="14" spans="2:4" x14ac:dyDescent="0.25">
      <c r="B14" s="84" t="s">
        <v>92</v>
      </c>
      <c r="C14" s="122">
        <v>1782668</v>
      </c>
      <c r="D14" s="123">
        <v>482720</v>
      </c>
    </row>
    <row r="15" spans="2:4" hidden="1" x14ac:dyDescent="0.25">
      <c r="B15" s="84" t="s">
        <v>93</v>
      </c>
      <c r="C15" s="122">
        <v>0</v>
      </c>
      <c r="D15" s="123"/>
    </row>
    <row r="16" spans="2:4" x14ac:dyDescent="0.25">
      <c r="B16" s="84" t="s">
        <v>94</v>
      </c>
      <c r="C16" s="122">
        <v>12000000</v>
      </c>
      <c r="D16" s="123"/>
    </row>
    <row r="17" spans="2:4" x14ac:dyDescent="0.25">
      <c r="B17" s="84"/>
      <c r="C17" s="122"/>
      <c r="D17" s="123"/>
    </row>
    <row r="18" spans="2:4" x14ac:dyDescent="0.25">
      <c r="B18" s="92" t="s">
        <v>95</v>
      </c>
      <c r="C18" s="122"/>
      <c r="D18" s="123"/>
    </row>
    <row r="19" spans="2:4" x14ac:dyDescent="0.25">
      <c r="B19" s="92" t="s">
        <v>89</v>
      </c>
      <c r="C19" s="122"/>
      <c r="D19" s="123"/>
    </row>
    <row r="20" spans="2:4" hidden="1" x14ac:dyDescent="0.25">
      <c r="B20" s="84" t="s">
        <v>96</v>
      </c>
      <c r="C20" s="122">
        <v>0</v>
      </c>
      <c r="D20" s="123">
        <v>0</v>
      </c>
    </row>
    <row r="21" spans="2:4" x14ac:dyDescent="0.25">
      <c r="B21" s="84" t="s">
        <v>97</v>
      </c>
      <c r="C21" s="122">
        <v>62000000</v>
      </c>
      <c r="D21" s="123">
        <v>70000000</v>
      </c>
    </row>
    <row r="22" spans="2:4" hidden="1" x14ac:dyDescent="0.25">
      <c r="B22" s="84" t="s">
        <v>98</v>
      </c>
      <c r="C22" s="122">
        <v>0</v>
      </c>
      <c r="D22" s="123">
        <v>0</v>
      </c>
    </row>
    <row r="23" spans="2:4" x14ac:dyDescent="0.25">
      <c r="B23" s="84" t="s">
        <v>99</v>
      </c>
      <c r="C23" s="122">
        <v>1947197.8149999999</v>
      </c>
      <c r="D23" s="123">
        <v>10043927.568999998</v>
      </c>
    </row>
    <row r="24" spans="2:4" x14ac:dyDescent="0.25">
      <c r="B24" s="84"/>
      <c r="C24" s="122"/>
      <c r="D24" s="123"/>
    </row>
    <row r="25" spans="2:4" hidden="1" x14ac:dyDescent="0.25">
      <c r="B25" s="92" t="s">
        <v>100</v>
      </c>
      <c r="C25" s="122"/>
      <c r="D25" s="123"/>
    </row>
    <row r="26" spans="2:4" hidden="1" x14ac:dyDescent="0.25">
      <c r="B26" s="84" t="s">
        <v>101</v>
      </c>
      <c r="C26" s="124">
        <v>0</v>
      </c>
      <c r="D26" s="125">
        <v>0</v>
      </c>
    </row>
    <row r="27" spans="2:4" hidden="1" x14ac:dyDescent="0.25">
      <c r="B27" s="84" t="s">
        <v>102</v>
      </c>
      <c r="C27" s="124">
        <v>0</v>
      </c>
      <c r="D27" s="125">
        <v>0</v>
      </c>
    </row>
    <row r="28" spans="2:4" hidden="1" x14ac:dyDescent="0.25">
      <c r="B28" s="84" t="s">
        <v>103</v>
      </c>
      <c r="C28" s="124">
        <v>0</v>
      </c>
      <c r="D28" s="125"/>
    </row>
    <row r="29" spans="2:4" hidden="1" x14ac:dyDescent="0.25">
      <c r="B29" s="84" t="s">
        <v>104</v>
      </c>
      <c r="C29" s="124"/>
      <c r="D29" s="125"/>
    </row>
    <row r="30" spans="2:4" hidden="1" x14ac:dyDescent="0.25">
      <c r="B30" s="84" t="s">
        <v>105</v>
      </c>
      <c r="C30" s="124">
        <v>0</v>
      </c>
      <c r="D30" s="125"/>
    </row>
    <row r="31" spans="2:4" hidden="1" x14ac:dyDescent="0.25">
      <c r="B31" s="84"/>
      <c r="C31" s="122"/>
      <c r="D31" s="123"/>
    </row>
    <row r="32" spans="2:4" hidden="1" x14ac:dyDescent="0.25">
      <c r="B32" s="92" t="s">
        <v>106</v>
      </c>
      <c r="C32" s="122"/>
      <c r="D32" s="123"/>
    </row>
    <row r="33" spans="2:4" hidden="1" x14ac:dyDescent="0.25">
      <c r="B33" s="84" t="s">
        <v>107</v>
      </c>
      <c r="C33" s="124">
        <v>0</v>
      </c>
      <c r="D33" s="125"/>
    </row>
    <row r="34" spans="2:4" hidden="1" x14ac:dyDescent="0.25">
      <c r="B34" s="84" t="s">
        <v>108</v>
      </c>
      <c r="C34" s="124">
        <v>0</v>
      </c>
      <c r="D34" s="125"/>
    </row>
    <row r="35" spans="2:4" hidden="1" x14ac:dyDescent="0.25">
      <c r="B35" s="84" t="s">
        <v>109</v>
      </c>
      <c r="C35" s="124">
        <v>0</v>
      </c>
      <c r="D35" s="125">
        <v>0</v>
      </c>
    </row>
    <row r="36" spans="2:4" x14ac:dyDescent="0.25">
      <c r="B36" s="84"/>
      <c r="C36" s="124"/>
      <c r="D36" s="125"/>
    </row>
    <row r="37" spans="2:4" ht="15.75" thickBot="1" x14ac:dyDescent="0.3">
      <c r="B37" s="126" t="s">
        <v>110</v>
      </c>
      <c r="C37" s="127">
        <v>152371813.76199999</v>
      </c>
      <c r="D37" s="128">
        <v>179823491.07699999</v>
      </c>
    </row>
    <row r="38" spans="2:4" x14ac:dyDescent="0.25">
      <c r="B38" s="84"/>
      <c r="C38" s="124"/>
      <c r="D38" s="125"/>
    </row>
    <row r="39" spans="2:4" x14ac:dyDescent="0.25">
      <c r="B39" s="129" t="s">
        <v>111</v>
      </c>
      <c r="C39" s="125"/>
      <c r="D39" s="125"/>
    </row>
    <row r="40" spans="2:4" x14ac:dyDescent="0.25">
      <c r="B40" s="84"/>
      <c r="C40" s="130"/>
      <c r="D40" s="130"/>
    </row>
    <row r="41" spans="2:4" x14ac:dyDescent="0.25">
      <c r="B41" s="92" t="s">
        <v>112</v>
      </c>
      <c r="C41" s="124"/>
      <c r="D41" s="125"/>
    </row>
    <row r="42" spans="2:4" x14ac:dyDescent="0.25">
      <c r="B42" s="84" t="s">
        <v>113</v>
      </c>
      <c r="C42" s="125">
        <v>756032.19299999997</v>
      </c>
      <c r="D42" s="125">
        <v>2308375</v>
      </c>
    </row>
    <row r="43" spans="2:4" x14ac:dyDescent="0.25">
      <c r="B43" s="84" t="s">
        <v>114</v>
      </c>
      <c r="C43" s="125">
        <v>996688.34500000009</v>
      </c>
      <c r="D43" s="125">
        <v>1631346</v>
      </c>
    </row>
    <row r="44" spans="2:4" x14ac:dyDescent="0.25">
      <c r="B44" s="84" t="s">
        <v>115</v>
      </c>
      <c r="C44" s="125">
        <v>1466139.5060000001</v>
      </c>
      <c r="D44" s="125">
        <v>2721553</v>
      </c>
    </row>
    <row r="45" spans="2:4" x14ac:dyDescent="0.25">
      <c r="B45" s="84" t="s">
        <v>116</v>
      </c>
      <c r="C45" s="125">
        <v>1041676.5870000001</v>
      </c>
      <c r="D45" s="125">
        <v>1443064</v>
      </c>
    </row>
    <row r="46" spans="2:4" x14ac:dyDescent="0.25">
      <c r="B46" s="84" t="s">
        <v>117</v>
      </c>
      <c r="C46" s="125">
        <v>570243.55000000005</v>
      </c>
      <c r="D46" s="125">
        <v>1034324</v>
      </c>
    </row>
    <row r="47" spans="2:4" x14ac:dyDescent="0.25">
      <c r="B47" s="109" t="s">
        <v>118</v>
      </c>
      <c r="C47" s="125">
        <v>36887.716</v>
      </c>
      <c r="D47" s="125">
        <v>116593</v>
      </c>
    </row>
    <row r="48" spans="2:4" x14ac:dyDescent="0.25">
      <c r="B48" s="109" t="s">
        <v>119</v>
      </c>
      <c r="C48" s="125">
        <v>4411037.0020000003</v>
      </c>
      <c r="D48" s="125">
        <v>4432058</v>
      </c>
    </row>
    <row r="49" spans="2:4" x14ac:dyDescent="0.25">
      <c r="B49" s="109" t="s">
        <v>120</v>
      </c>
      <c r="C49" s="125">
        <v>0</v>
      </c>
      <c r="D49" s="125"/>
    </row>
    <row r="50" spans="2:4" x14ac:dyDescent="0.25">
      <c r="B50" s="109" t="s">
        <v>121</v>
      </c>
      <c r="C50" s="125">
        <v>258423.54399999999</v>
      </c>
      <c r="D50" s="125">
        <v>389928</v>
      </c>
    </row>
    <row r="51" spans="2:4" x14ac:dyDescent="0.25">
      <c r="B51" s="109"/>
      <c r="C51" s="125"/>
      <c r="D51" s="125"/>
    </row>
    <row r="52" spans="2:4" x14ac:dyDescent="0.25">
      <c r="B52" s="92" t="s">
        <v>100</v>
      </c>
      <c r="C52" s="124"/>
      <c r="D52" s="125"/>
    </row>
    <row r="53" spans="2:4" x14ac:dyDescent="0.25">
      <c r="B53" s="84" t="s">
        <v>101</v>
      </c>
      <c r="C53" s="124">
        <v>1435875</v>
      </c>
      <c r="D53" s="125">
        <v>8650441</v>
      </c>
    </row>
    <row r="54" spans="2:4" x14ac:dyDescent="0.25">
      <c r="B54" s="84" t="s">
        <v>102</v>
      </c>
      <c r="C54" s="124">
        <v>252956.79799999995</v>
      </c>
      <c r="D54" s="125">
        <v>242219</v>
      </c>
    </row>
    <row r="55" spans="2:4" hidden="1" x14ac:dyDescent="0.25">
      <c r="B55" s="84" t="s">
        <v>103</v>
      </c>
      <c r="C55" s="124">
        <v>0</v>
      </c>
      <c r="D55" s="125">
        <v>0</v>
      </c>
    </row>
    <row r="56" spans="2:4" hidden="1" x14ac:dyDescent="0.25">
      <c r="B56" s="84"/>
      <c r="C56" s="124"/>
      <c r="D56" s="125"/>
    </row>
    <row r="57" spans="2:4" hidden="1" x14ac:dyDescent="0.25">
      <c r="B57" s="84" t="s">
        <v>105</v>
      </c>
      <c r="C57" s="124">
        <v>0</v>
      </c>
      <c r="D57" s="125">
        <v>0</v>
      </c>
    </row>
    <row r="58" spans="2:4" x14ac:dyDescent="0.25">
      <c r="B58" s="84"/>
      <c r="C58" s="124"/>
      <c r="D58" s="125"/>
    </row>
    <row r="59" spans="2:4" x14ac:dyDescent="0.25">
      <c r="B59" s="92" t="s">
        <v>106</v>
      </c>
      <c r="C59" s="124"/>
      <c r="D59" s="125"/>
    </row>
    <row r="60" spans="2:4" hidden="1" x14ac:dyDescent="0.25">
      <c r="B60" s="84" t="s">
        <v>122</v>
      </c>
      <c r="C60" s="124">
        <v>0</v>
      </c>
      <c r="D60" s="125">
        <v>0</v>
      </c>
    </row>
    <row r="61" spans="2:4" x14ac:dyDescent="0.25">
      <c r="B61" s="84" t="s">
        <v>123</v>
      </c>
      <c r="C61" s="124">
        <v>32734594</v>
      </c>
      <c r="D61" s="125">
        <v>37541876</v>
      </c>
    </row>
    <row r="62" spans="2:4" hidden="1" x14ac:dyDescent="0.25">
      <c r="B62" s="84" t="s">
        <v>109</v>
      </c>
      <c r="C62" s="124">
        <v>0</v>
      </c>
      <c r="D62" s="125">
        <v>0</v>
      </c>
    </row>
    <row r="63" spans="2:4" x14ac:dyDescent="0.25">
      <c r="B63" s="84"/>
      <c r="C63" s="124"/>
      <c r="D63" s="125"/>
    </row>
    <row r="64" spans="2:4" x14ac:dyDescent="0.25">
      <c r="B64" s="92" t="s">
        <v>40</v>
      </c>
      <c r="C64" s="124"/>
      <c r="D64" s="125"/>
    </row>
    <row r="65" spans="2:4" hidden="1" x14ac:dyDescent="0.25">
      <c r="B65" s="84" t="s">
        <v>124</v>
      </c>
      <c r="C65" s="124">
        <v>0</v>
      </c>
      <c r="D65" s="125">
        <v>0</v>
      </c>
    </row>
    <row r="66" spans="2:4" hidden="1" x14ac:dyDescent="0.25">
      <c r="B66" s="84" t="s">
        <v>91</v>
      </c>
      <c r="C66" s="124">
        <v>0</v>
      </c>
      <c r="D66" s="125">
        <v>0</v>
      </c>
    </row>
    <row r="67" spans="2:4" hidden="1" x14ac:dyDescent="0.25">
      <c r="B67" s="84" t="s">
        <v>125</v>
      </c>
      <c r="C67" s="124">
        <v>0</v>
      </c>
      <c r="D67" s="125"/>
    </row>
    <row r="68" spans="2:4" hidden="1" x14ac:dyDescent="0.25">
      <c r="B68" s="84" t="s">
        <v>93</v>
      </c>
      <c r="C68" s="124">
        <v>0</v>
      </c>
      <c r="D68" s="125">
        <v>0</v>
      </c>
    </row>
    <row r="69" spans="2:4" hidden="1" x14ac:dyDescent="0.25">
      <c r="B69" s="84" t="s">
        <v>94</v>
      </c>
      <c r="C69" s="124">
        <v>0</v>
      </c>
      <c r="D69" s="125">
        <v>0</v>
      </c>
    </row>
    <row r="70" spans="2:4" hidden="1" x14ac:dyDescent="0.25">
      <c r="B70" s="84" t="s">
        <v>126</v>
      </c>
      <c r="C70" s="124">
        <v>0</v>
      </c>
      <c r="D70" s="125">
        <v>0</v>
      </c>
    </row>
    <row r="71" spans="2:4" x14ac:dyDescent="0.25">
      <c r="B71" s="84" t="s">
        <v>127</v>
      </c>
      <c r="C71" s="124">
        <v>86858925</v>
      </c>
      <c r="D71" s="125">
        <v>80744898</v>
      </c>
    </row>
    <row r="72" spans="2:4" hidden="1" x14ac:dyDescent="0.25">
      <c r="B72" s="84" t="s">
        <v>128</v>
      </c>
      <c r="C72" s="124">
        <v>0</v>
      </c>
      <c r="D72" s="125">
        <v>0</v>
      </c>
    </row>
    <row r="73" spans="2:4" x14ac:dyDescent="0.25">
      <c r="B73" s="84"/>
      <c r="C73" s="123"/>
      <c r="D73" s="123"/>
    </row>
    <row r="74" spans="2:4" ht="15.75" thickBot="1" x14ac:dyDescent="0.3">
      <c r="B74" s="126" t="s">
        <v>129</v>
      </c>
      <c r="C74" s="127">
        <v>130819481.241</v>
      </c>
      <c r="D74" s="128">
        <v>141256675</v>
      </c>
    </row>
    <row r="75" spans="2:4" x14ac:dyDescent="0.25">
      <c r="B75" s="84"/>
      <c r="C75" s="123"/>
      <c r="D75" s="123"/>
    </row>
    <row r="76" spans="2:4" ht="15.75" thickBot="1" x14ac:dyDescent="0.3">
      <c r="B76" s="131" t="s">
        <v>130</v>
      </c>
      <c r="C76" s="132">
        <v>21552332.520999998</v>
      </c>
      <c r="D76" s="132">
        <v>38566816.076999992</v>
      </c>
    </row>
    <row r="77" spans="2:4" x14ac:dyDescent="0.25">
      <c r="B77" s="110"/>
      <c r="C77" s="133"/>
      <c r="D77" s="134"/>
    </row>
    <row r="78" spans="2:4" x14ac:dyDescent="0.25">
      <c r="B78" s="135" t="s">
        <v>54</v>
      </c>
      <c r="C78" s="110"/>
      <c r="D78" s="136"/>
    </row>
  </sheetData>
  <mergeCells count="4">
    <mergeCell ref="B1:D1"/>
    <mergeCell ref="B2:D2"/>
    <mergeCell ref="B3:D3"/>
    <mergeCell ref="B4:D4"/>
  </mergeCells>
  <pageMargins left="0.7" right="0.7" top="0.75" bottom="0.75" header="0.3" footer="0.3"/>
  <customProperties>
    <customPr name="_pios_id" r:id="rId1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CA309-D400-49ED-B45A-DC981F56F773}">
  <dimension ref="A1:M32"/>
  <sheetViews>
    <sheetView workbookViewId="0">
      <selection activeCell="L4" sqref="L4"/>
    </sheetView>
  </sheetViews>
  <sheetFormatPr baseColWidth="10" defaultRowHeight="15" x14ac:dyDescent="0.25"/>
  <cols>
    <col min="1" max="1" width="36.28515625" customWidth="1"/>
  </cols>
  <sheetData>
    <row r="1" spans="1:13" x14ac:dyDescent="0.25">
      <c r="A1" s="137" t="s">
        <v>132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</row>
    <row r="2" spans="1:13" x14ac:dyDescent="0.25">
      <c r="A2" s="137" t="s">
        <v>131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</row>
    <row r="3" spans="1:13" x14ac:dyDescent="0.25">
      <c r="A3" s="79" t="s">
        <v>133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</row>
    <row r="4" spans="1:13" x14ac:dyDescent="0.25">
      <c r="A4" s="66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</row>
    <row r="5" spans="1:13" x14ac:dyDescent="0.25">
      <c r="A5" s="66"/>
      <c r="B5" s="18"/>
      <c r="C5" s="18"/>
      <c r="D5" s="18"/>
      <c r="E5" s="18"/>
      <c r="F5" s="18"/>
      <c r="G5" s="18"/>
      <c r="H5" s="18"/>
      <c r="I5" s="18"/>
      <c r="J5" s="18"/>
      <c r="K5" s="18"/>
      <c r="L5" s="138"/>
      <c r="M5" s="18"/>
    </row>
    <row r="6" spans="1:13" x14ac:dyDescent="0.25">
      <c r="A6" s="139"/>
      <c r="B6" s="140"/>
      <c r="C6" s="141"/>
      <c r="D6" s="141"/>
      <c r="E6" s="141"/>
      <c r="F6" s="141"/>
      <c r="G6" s="141"/>
      <c r="H6" s="141"/>
      <c r="I6" s="141"/>
      <c r="J6" s="142" t="s">
        <v>169</v>
      </c>
      <c r="K6" s="141"/>
      <c r="L6" s="143">
        <v>43465</v>
      </c>
      <c r="M6" s="143">
        <v>43100</v>
      </c>
    </row>
    <row r="7" spans="1:13" x14ac:dyDescent="0.25">
      <c r="A7" s="144"/>
      <c r="B7" s="145" t="s">
        <v>152</v>
      </c>
      <c r="C7" s="146"/>
      <c r="D7" s="146"/>
      <c r="E7" s="146"/>
      <c r="F7" s="147"/>
      <c r="G7" s="139"/>
      <c r="H7" s="145" t="s">
        <v>164</v>
      </c>
      <c r="I7" s="147"/>
      <c r="J7" s="139"/>
      <c r="K7" s="148" t="s">
        <v>170</v>
      </c>
      <c r="L7" s="149" t="s">
        <v>173</v>
      </c>
      <c r="M7" s="149" t="s">
        <v>173</v>
      </c>
    </row>
    <row r="8" spans="1:13" x14ac:dyDescent="0.25">
      <c r="A8" s="144" t="s">
        <v>134</v>
      </c>
      <c r="B8" s="148" t="s">
        <v>153</v>
      </c>
      <c r="C8" s="148" t="s">
        <v>155</v>
      </c>
      <c r="D8" s="148" t="s">
        <v>157</v>
      </c>
      <c r="E8" s="148" t="s">
        <v>159</v>
      </c>
      <c r="F8" s="148" t="s">
        <v>161</v>
      </c>
      <c r="G8" s="144" t="s">
        <v>163</v>
      </c>
      <c r="H8" s="148" t="s">
        <v>165</v>
      </c>
      <c r="I8" s="148" t="s">
        <v>167</v>
      </c>
      <c r="J8" s="144" t="s">
        <v>163</v>
      </c>
      <c r="K8" s="144" t="s">
        <v>171</v>
      </c>
      <c r="L8" s="150" t="s">
        <v>174</v>
      </c>
      <c r="M8" s="150" t="s">
        <v>174</v>
      </c>
    </row>
    <row r="9" spans="1:13" x14ac:dyDescent="0.25">
      <c r="A9" s="151" t="s">
        <v>135</v>
      </c>
      <c r="B9" s="152" t="s">
        <v>154</v>
      </c>
      <c r="C9" s="152" t="s">
        <v>156</v>
      </c>
      <c r="D9" s="152" t="s">
        <v>158</v>
      </c>
      <c r="E9" s="152" t="s">
        <v>160</v>
      </c>
      <c r="F9" s="152" t="s">
        <v>162</v>
      </c>
      <c r="G9" s="151"/>
      <c r="H9" s="152" t="s">
        <v>166</v>
      </c>
      <c r="I9" s="152" t="s">
        <v>168</v>
      </c>
      <c r="J9" s="151"/>
      <c r="K9" s="152" t="s">
        <v>172</v>
      </c>
      <c r="L9" s="153" t="s">
        <v>175</v>
      </c>
      <c r="M9" s="153" t="s">
        <v>175</v>
      </c>
    </row>
    <row r="10" spans="1:13" x14ac:dyDescent="0.25">
      <c r="A10" s="154"/>
      <c r="B10" s="155"/>
      <c r="C10" s="155"/>
      <c r="D10" s="155"/>
      <c r="E10" s="155"/>
      <c r="F10" s="155"/>
      <c r="G10" s="155"/>
      <c r="H10" s="155"/>
      <c r="I10" s="155"/>
      <c r="J10" s="155"/>
      <c r="K10" s="155"/>
      <c r="L10" s="156"/>
      <c r="M10" s="156"/>
    </row>
    <row r="11" spans="1:13" x14ac:dyDescent="0.25">
      <c r="A11" s="50" t="s">
        <v>136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157"/>
      <c r="M11" s="157"/>
    </row>
    <row r="12" spans="1:13" x14ac:dyDescent="0.25">
      <c r="A12" s="158" t="s">
        <v>137</v>
      </c>
      <c r="B12" s="159">
        <v>500000000</v>
      </c>
      <c r="C12" s="159">
        <v>11300</v>
      </c>
      <c r="D12" s="159">
        <v>-62000000</v>
      </c>
      <c r="E12" s="159">
        <v>0</v>
      </c>
      <c r="F12" s="159">
        <v>0</v>
      </c>
      <c r="G12" s="159">
        <v>438011300</v>
      </c>
      <c r="H12" s="159">
        <v>49599551</v>
      </c>
      <c r="I12" s="159">
        <v>31357301</v>
      </c>
      <c r="J12" s="159">
        <v>80956852</v>
      </c>
      <c r="K12" s="159">
        <v>86858925</v>
      </c>
      <c r="L12" s="160">
        <v>605827077</v>
      </c>
      <c r="M12" s="160">
        <v>525220194</v>
      </c>
    </row>
    <row r="13" spans="1:13" ht="6" customHeight="1" x14ac:dyDescent="0.25">
      <c r="A13" s="50"/>
      <c r="B13" s="2"/>
      <c r="C13" s="2"/>
      <c r="D13" s="2"/>
      <c r="E13" s="2"/>
      <c r="F13" s="2"/>
      <c r="G13" s="2"/>
      <c r="H13" s="2"/>
      <c r="I13" s="2"/>
      <c r="J13" s="2"/>
      <c r="K13" s="2"/>
      <c r="L13" s="157"/>
      <c r="M13" s="157"/>
    </row>
    <row r="14" spans="1:13" x14ac:dyDescent="0.25">
      <c r="A14" s="161" t="s">
        <v>138</v>
      </c>
      <c r="B14" s="162">
        <v>500000000</v>
      </c>
      <c r="C14" s="162">
        <v>11300</v>
      </c>
      <c r="D14" s="162">
        <v>-62000000</v>
      </c>
      <c r="E14" s="162">
        <v>0</v>
      </c>
      <c r="F14" s="162">
        <v>0</v>
      </c>
      <c r="G14" s="162">
        <v>438011300</v>
      </c>
      <c r="H14" s="162">
        <v>49599551</v>
      </c>
      <c r="I14" s="162">
        <v>31357301</v>
      </c>
      <c r="J14" s="162">
        <v>80956852</v>
      </c>
      <c r="K14" s="162">
        <v>86858925</v>
      </c>
      <c r="L14" s="61">
        <v>605827077</v>
      </c>
      <c r="M14" s="61">
        <v>525220194</v>
      </c>
    </row>
    <row r="15" spans="1:13" ht="8.25" customHeight="1" x14ac:dyDescent="0.25">
      <c r="A15" s="50"/>
      <c r="B15" s="2"/>
      <c r="C15" s="2"/>
      <c r="D15" s="2"/>
      <c r="E15" s="2"/>
      <c r="F15" s="2"/>
      <c r="G15" s="2"/>
      <c r="H15" s="2"/>
      <c r="I15" s="2"/>
      <c r="J15" s="2"/>
      <c r="K15" s="2"/>
      <c r="L15" s="157"/>
      <c r="M15" s="157"/>
    </row>
    <row r="16" spans="1:13" x14ac:dyDescent="0.25">
      <c r="A16" s="163" t="s">
        <v>139</v>
      </c>
      <c r="B16" s="164">
        <v>0</v>
      </c>
      <c r="C16" s="164">
        <v>0</v>
      </c>
      <c r="D16" s="164">
        <v>0</v>
      </c>
      <c r="E16" s="164"/>
      <c r="F16" s="164"/>
      <c r="G16" s="164">
        <v>0</v>
      </c>
      <c r="H16" s="164">
        <v>0</v>
      </c>
      <c r="I16" s="164">
        <v>0</v>
      </c>
      <c r="J16" s="164"/>
      <c r="K16" s="164">
        <v>-86858925</v>
      </c>
      <c r="L16" s="165">
        <v>-86858925</v>
      </c>
      <c r="M16" s="165">
        <v>-80744898</v>
      </c>
    </row>
    <row r="17" spans="1:13" x14ac:dyDescent="0.25">
      <c r="A17" s="163" t="s">
        <v>140</v>
      </c>
      <c r="B17" s="164">
        <v>0</v>
      </c>
      <c r="C17" s="164">
        <v>0</v>
      </c>
      <c r="D17" s="164">
        <v>0</v>
      </c>
      <c r="E17" s="164"/>
      <c r="F17" s="164"/>
      <c r="G17" s="164">
        <v>0</v>
      </c>
      <c r="H17" s="166">
        <v>4342946</v>
      </c>
      <c r="I17" s="164">
        <v>0</v>
      </c>
      <c r="J17" s="164">
        <v>4342946</v>
      </c>
      <c r="K17" s="164">
        <v>0</v>
      </c>
      <c r="L17" s="165">
        <v>4342946</v>
      </c>
      <c r="M17" s="165">
        <v>4010136</v>
      </c>
    </row>
    <row r="18" spans="1:13" x14ac:dyDescent="0.25">
      <c r="A18" s="167" t="s">
        <v>141</v>
      </c>
      <c r="B18" s="166">
        <v>0</v>
      </c>
      <c r="C18" s="166">
        <v>0</v>
      </c>
      <c r="D18" s="166">
        <v>0</v>
      </c>
      <c r="E18" s="166"/>
      <c r="F18" s="166"/>
      <c r="G18" s="166">
        <v>0</v>
      </c>
      <c r="H18" s="166">
        <v>0</v>
      </c>
      <c r="I18" s="166">
        <v>12000000</v>
      </c>
      <c r="J18" s="166">
        <v>12000000</v>
      </c>
      <c r="K18" s="166">
        <v>0</v>
      </c>
      <c r="L18" s="168">
        <v>12000000</v>
      </c>
      <c r="M18" s="168">
        <v>0</v>
      </c>
    </row>
    <row r="19" spans="1:13" x14ac:dyDescent="0.25">
      <c r="A19" s="167" t="s">
        <v>142</v>
      </c>
      <c r="B19" s="166"/>
      <c r="C19" s="166"/>
      <c r="D19" s="166"/>
      <c r="E19" s="166"/>
      <c r="F19" s="166"/>
      <c r="G19" s="166"/>
      <c r="H19" s="166"/>
      <c r="I19" s="166"/>
      <c r="J19" s="166"/>
      <c r="K19" s="166"/>
      <c r="L19" s="168"/>
      <c r="M19" s="168"/>
    </row>
    <row r="20" spans="1:13" x14ac:dyDescent="0.25">
      <c r="A20" s="167" t="s">
        <v>143</v>
      </c>
      <c r="B20" s="166"/>
      <c r="C20" s="166"/>
      <c r="D20" s="166"/>
      <c r="E20" s="166"/>
      <c r="F20" s="166"/>
      <c r="G20" s="166"/>
      <c r="H20" s="166"/>
      <c r="I20" s="166"/>
      <c r="J20" s="166"/>
      <c r="K20" s="166"/>
      <c r="L20" s="168"/>
      <c r="M20" s="168"/>
    </row>
    <row r="21" spans="1:13" x14ac:dyDescent="0.25">
      <c r="A21" s="50"/>
      <c r="B21" s="2"/>
      <c r="C21" s="2"/>
      <c r="D21" s="2"/>
      <c r="E21" s="2"/>
      <c r="F21" s="2"/>
      <c r="G21" s="2"/>
      <c r="H21" s="2"/>
      <c r="I21" s="2"/>
      <c r="J21" s="2"/>
      <c r="K21" s="2"/>
      <c r="L21" s="157"/>
      <c r="M21" s="157"/>
    </row>
    <row r="22" spans="1:13" x14ac:dyDescent="0.25">
      <c r="A22" s="163" t="s">
        <v>144</v>
      </c>
      <c r="B22" s="164">
        <v>0</v>
      </c>
      <c r="C22" s="164">
        <v>0</v>
      </c>
      <c r="D22" s="164">
        <v>0</v>
      </c>
      <c r="E22" s="164"/>
      <c r="F22" s="164"/>
      <c r="G22" s="164">
        <v>0</v>
      </c>
      <c r="H22" s="164">
        <v>0</v>
      </c>
      <c r="I22" s="169">
        <v>1782668</v>
      </c>
      <c r="J22" s="164">
        <v>1782668</v>
      </c>
      <c r="K22" s="164">
        <v>0</v>
      </c>
      <c r="L22" s="170">
        <v>1782668</v>
      </c>
      <c r="M22" s="170">
        <v>482720</v>
      </c>
    </row>
    <row r="23" spans="1:13" x14ac:dyDescent="0.25">
      <c r="A23" s="163" t="s">
        <v>145</v>
      </c>
      <c r="B23" s="164">
        <v>0</v>
      </c>
      <c r="C23" s="164">
        <v>0</v>
      </c>
      <c r="D23" s="164">
        <v>62000000</v>
      </c>
      <c r="E23" s="164"/>
      <c r="F23" s="164"/>
      <c r="G23" s="169">
        <v>62000000</v>
      </c>
      <c r="H23" s="169">
        <v>0</v>
      </c>
      <c r="I23" s="169">
        <v>0</v>
      </c>
      <c r="J23" s="169">
        <v>0</v>
      </c>
      <c r="K23" s="169">
        <v>0</v>
      </c>
      <c r="L23" s="170">
        <v>62000000</v>
      </c>
      <c r="M23" s="157">
        <v>70000000</v>
      </c>
    </row>
    <row r="24" spans="1:13" x14ac:dyDescent="0.25">
      <c r="A24" s="163" t="s">
        <v>146</v>
      </c>
      <c r="B24" s="164">
        <v>0</v>
      </c>
      <c r="C24" s="164">
        <v>0</v>
      </c>
      <c r="D24" s="164">
        <v>0</v>
      </c>
      <c r="E24" s="164"/>
      <c r="F24" s="164"/>
      <c r="G24" s="169">
        <v>0</v>
      </c>
      <c r="H24" s="169">
        <v>0</v>
      </c>
      <c r="I24" s="169">
        <v>0</v>
      </c>
      <c r="J24" s="169">
        <v>0</v>
      </c>
      <c r="K24" s="169">
        <v>0</v>
      </c>
      <c r="L24" s="170">
        <v>0</v>
      </c>
      <c r="M24" s="170">
        <v>0</v>
      </c>
    </row>
    <row r="25" spans="1:13" x14ac:dyDescent="0.25">
      <c r="A25" s="163" t="s">
        <v>147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157"/>
      <c r="M25" s="157"/>
    </row>
    <row r="26" spans="1:13" x14ac:dyDescent="0.25">
      <c r="A26" s="171" t="s">
        <v>148</v>
      </c>
      <c r="B26" s="172">
        <v>0</v>
      </c>
      <c r="C26" s="172">
        <v>0</v>
      </c>
      <c r="D26" s="172">
        <v>0</v>
      </c>
      <c r="E26" s="172"/>
      <c r="F26" s="172"/>
      <c r="G26" s="172">
        <v>0</v>
      </c>
      <c r="H26" s="172">
        <v>0</v>
      </c>
      <c r="I26" s="172">
        <v>0</v>
      </c>
      <c r="J26" s="172">
        <v>0</v>
      </c>
      <c r="K26" s="172">
        <v>63023113</v>
      </c>
      <c r="L26" s="173">
        <v>63023113</v>
      </c>
      <c r="M26" s="173">
        <v>86858925</v>
      </c>
    </row>
    <row r="27" spans="1:13" x14ac:dyDescent="0.25">
      <c r="A27" s="174"/>
      <c r="B27" s="175"/>
      <c r="C27" s="175"/>
      <c r="D27" s="175"/>
      <c r="E27" s="175"/>
      <c r="F27" s="175"/>
      <c r="G27" s="175"/>
      <c r="H27" s="175"/>
      <c r="I27" s="175"/>
      <c r="J27" s="175"/>
      <c r="K27" s="175"/>
      <c r="L27" s="176"/>
      <c r="M27" s="176"/>
    </row>
    <row r="28" spans="1:13" ht="15.75" thickBot="1" x14ac:dyDescent="0.3">
      <c r="A28" s="177" t="s">
        <v>149</v>
      </c>
      <c r="B28" s="178">
        <v>500000000</v>
      </c>
      <c r="C28" s="178">
        <v>11300</v>
      </c>
      <c r="D28" s="178">
        <v>0</v>
      </c>
      <c r="E28" s="178">
        <v>0</v>
      </c>
      <c r="F28" s="178">
        <v>0</v>
      </c>
      <c r="G28" s="178">
        <v>500011300</v>
      </c>
      <c r="H28" s="178">
        <v>53942497</v>
      </c>
      <c r="I28" s="178">
        <v>45139969</v>
      </c>
      <c r="J28" s="178">
        <v>99082466</v>
      </c>
      <c r="K28" s="178">
        <v>63023113</v>
      </c>
      <c r="L28" s="178">
        <v>662116879</v>
      </c>
      <c r="M28" s="179">
        <v>605827077</v>
      </c>
    </row>
    <row r="29" spans="1:13" ht="6.75" customHeight="1" x14ac:dyDescent="0.25">
      <c r="A29" s="18"/>
      <c r="B29" s="65"/>
      <c r="C29" s="65"/>
      <c r="D29" s="65"/>
      <c r="E29" s="65"/>
      <c r="F29" s="65"/>
      <c r="G29" s="65"/>
      <c r="H29" s="65"/>
      <c r="I29" s="65"/>
      <c r="J29" s="65"/>
      <c r="K29" s="65"/>
      <c r="L29" s="180"/>
      <c r="M29" s="180"/>
    </row>
    <row r="30" spans="1:13" ht="15.75" thickBot="1" x14ac:dyDescent="0.3">
      <c r="A30" s="177" t="s">
        <v>150</v>
      </c>
      <c r="B30" s="178">
        <v>500000000</v>
      </c>
      <c r="C30" s="178">
        <v>11300</v>
      </c>
      <c r="D30" s="178">
        <v>-62000000</v>
      </c>
      <c r="E30" s="178">
        <v>0</v>
      </c>
      <c r="F30" s="178">
        <v>0</v>
      </c>
      <c r="G30" s="178">
        <v>438011300</v>
      </c>
      <c r="H30" s="178">
        <v>49599551</v>
      </c>
      <c r="I30" s="178">
        <v>31357301</v>
      </c>
      <c r="J30" s="178">
        <v>80956852</v>
      </c>
      <c r="K30" s="178">
        <v>86858925</v>
      </c>
      <c r="L30" s="178">
        <v>605827077</v>
      </c>
      <c r="M30" s="181">
        <v>0</v>
      </c>
    </row>
    <row r="31" spans="1:13" x14ac:dyDescent="0.25">
      <c r="A31" s="18"/>
      <c r="B31" s="182"/>
      <c r="C31" s="182"/>
      <c r="D31" s="182"/>
      <c r="E31" s="182"/>
      <c r="F31" s="182"/>
      <c r="G31" s="182"/>
      <c r="H31" s="182"/>
      <c r="I31" s="182"/>
      <c r="J31" s="182"/>
      <c r="K31" s="182"/>
      <c r="L31" s="18"/>
      <c r="M31" s="18"/>
    </row>
    <row r="32" spans="1:13" x14ac:dyDescent="0.25">
      <c r="A32" s="18" t="s">
        <v>151</v>
      </c>
      <c r="B32" s="18"/>
      <c r="C32" s="18"/>
      <c r="D32" s="63"/>
      <c r="E32" s="18"/>
      <c r="F32" s="18"/>
      <c r="G32" s="18"/>
      <c r="H32" s="18"/>
      <c r="I32" s="18"/>
      <c r="J32" s="18"/>
      <c r="K32" s="18"/>
      <c r="L32" s="183"/>
      <c r="M32" s="18"/>
    </row>
  </sheetData>
  <mergeCells count="3">
    <mergeCell ref="A1:M1"/>
    <mergeCell ref="A2:M2"/>
    <mergeCell ref="A3:M3"/>
  </mergeCells>
  <pageMargins left="0.7" right="0.7" top="0.75" bottom="0.75" header="0.3" footer="0.3"/>
  <customProperties>
    <customPr name="_pios_id" r:id="rId1"/>
  </customProperties>
  <legacyDrawing r:id="rId2"/>
</worksheet>
</file>

<file path=_xmlsignatures/_rels/origin1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2.xml"/></Relationships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OmYBvho/dGpPWwgx/556SoNJxZ1rkNwZ7IWqkfSXt+k=</DigestValue>
    </Reference>
    <Reference Type="http://www.w3.org/2000/09/xmldsig#Object" URI="#idOfficeObject">
      <DigestMethod Algorithm="http://www.w3.org/2001/04/xmlenc#sha256"/>
      <DigestValue>5zv8ArTH3kbwUtgY0sbcva709k0Jc3Y+JGJou0PTAWU=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tvXx6/hOqwOYy4TiiZkpqZlwYLq7UG51FltZocChOsc=</DigestValue>
    </Reference>
  </SignedInfo>
  <SignatureValue>heCgmLMJMEEkP8Kz9jbPDKQwXRBgbK3PCBV/KFCL+Y9k6UuAJ62S0Jf80nwYjUvQK99f5NIl8Dlw
SM98LmV+e6tvPSbGUsikaYkyqZdUanQtBdOJUo6m5CWBaRf1QQuFDwWsarKRGWv1ku+9F2yYP3Rv
3BBb8AbykBjYLXwTJqO4+X3pcayZpiJ4I4i3kCGRR7eWSXmxhp5w3dEbIKrq7o+CWw1vO9v6R3Nq
HmtsmniwPoEb4GMDPYi0hUGnrorgGsz2JDg15Bea0TB7Q3HG1mz6xiMiqg25vrONABZq7Y3/Kql5
M/LeqmSpWTYuMQcp/zpGqpTc+d2Eis9efHMnbg==</SignatureValue>
  <KeyInfo>
    <X509Data>
      <X509Certificate>MIIH+TCCBeGgAwIBAgIIJZ98KehLsHYwDQYJKoZIhvcNAQELBQAwWzEXMBUGA1UEBRMOUlVDIDgwMDUwMTcyLTExGjAYBgNVBAMTEUNBLURPQ1VNRU5UQSBTLkEuMRcwFQYDVQQKEw5ET0NVTUVOVEEgUy5BLjELMAkGA1UEBhMCUFkwHhcNMTkwNDExMTgzMTUyWhcNMjEwNDEwMTg0MTUyWjCBnTELMAkGA1UEBhMCUFkxFTATBgNVBAQMDFdBTERFIExPRVdFTjESMBAGA1UEBRMJQ0kxMDAxMTIzMRQwEgYDVQQqDAtSQUxGIFRIT01BUzEXMBUGA1UECgwOUEVSU09OQSBGSVNJQ0ExETAPBgNVBAsMCEZJUk1BIEYyMSEwHwYDVQQDDBhSQUxGIFRIT01BUyBXQUxERSBMT0VXRU4wggEiMA0GCSqGSIb3DQEBAQUAA4IBDwAwggEKAoIBAQD07fV+dDwVFer3IxZ6X6UaHP5WEmJA6Iz14weiw3EREk0dsCzxAsYW1C9oFktGrX5U85Ns6+itkXM6m2edTHc5POJ0bHHH9NtqOep9vtMUHdHeQfIbVxmjZhvyfaWEUOzo1JHO7o4ReNr5/wSnFQJjgEnk8vnVAio9EmLdxZzlua1k3UHhexZGWXDt0ZWCCF8tpZu0FG8omdpFHE5mlkgO0Y6FIDyK2D/Z+ik387ae+wvDsvwx+0zE3JB7wIDeC1os09mUkH2SIQELx6MPWTBL6rE/83jjLE+bio95McFyHktqD7QLEJexLOSmybtKC439HwnLUn6+OXlVAUjSAzHTAgMBAAGjggN8MIIDeDAMBgNVHRMBAf8EAjAAMA4GA1UdDwEB/wQEAwIF4DAqBgNVHSUBAf8EIDAeBggrBgEFBQcDAQYIKwYBBQUHAwIGCCsGAQUFBwMEMB0GA1UdDgQWBBRyO0E3ipx/wPtydjEb9H2ywZ4OjT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hBgNVHREEGjAYgRZ0d2FsZGVAY2hhY29tZXI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sqf15qiiqastXYzICftrJqUNV9o2u7w6iwTWjc7zrRTt1IbadmJsJtfO2Cbe+v6YYBBZXvthyXbQkW2W50RU3G3VCtlGwXCaEkkdFVCAqJbS5wVGAAYkRtoSbzmsKws6ZNvmNsJmZKQnCFo3EIJeAcb5NhqtZDTgOFygx0oYf6/S7axxJyzGWGUYBPFbkPxPTuGkf/qMudDouf9vh9ZO9Vaw3sO7zSoRnmsuechPK1Lc+mJk0uaVrHLXXKnrfkD92/VgYHiAglyKL2WlgadNiRlAjK2bxeZTOo1vUUeLu0qlz19QhnV89sUASV2uEhklOqRclAVPz7FsYh3ZtWRJmu5nLppxpyb7NlTjCf8KQSbf73R5u3qctdmpuoptvAomJFeV7qWM+QbjG8qEp/7eaSvktPAPYL9cKvkMAVnKVqW6dkdt5x8BksrAk5rbYbBtYaH+PA5Nk3/KX+Jq8PYeLkX44eA2nFcjGr9CPK3L6wr0aoXIGTKfqGwfK+2O0THki5UHKiVkZ8HJF5uooYLTPDHV/NkoqZOqWqsUlCaDVTqWrcsMEoM45xxMSMlgeaxeBx005VWiPkgzF1HPmqhiezFViw2s8Ju+RChH6jOIND7ThC86f9MRscUs8Ty8vTs8ipdN7UZncjqJ2b1Jm4ukpNTWTtRZaZ7hC610phw2gJs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PI/Luiz+gZtnqIcNUOsgBECXmRNmVbmsVe2IPv0j0oM=</DigestValue>
      </Reference>
      <Reference URI="/xl/comments1.xml?ContentType=application/vnd.openxmlformats-officedocument.spreadsheetml.comments+xml">
        <DigestMethod Algorithm="http://www.w3.org/2001/04/xmlenc#sha256"/>
        <DigestValue>WjfIj5uSiStZYHPZvwaP98u/rgJBMSm6/SD0MVw49xs=</DigestValue>
      </Reference>
      <Reference URI="/xl/customProperty1.bin?ContentType=application/vnd.openxmlformats-officedocument.spreadsheetml.customProperty">
        <DigestMethod Algorithm="http://www.w3.org/2001/04/xmlenc#sha256"/>
        <DigestValue>KyZ3tz081EsmMQXBSqcTVM5Ak4h+zDpvTTedbAYsh1g=</DigestValue>
      </Reference>
      <Reference URI="/xl/customProperty2.bin?ContentType=application/vnd.openxmlformats-officedocument.spreadsheetml.customProperty">
        <DigestMethod Algorithm="http://www.w3.org/2001/04/xmlenc#sha256"/>
        <DigestValue>Zy/qliEyf2KZWYnlEIL9FWnnMPuztjwo+k1JGmhWtyE=</DigestValue>
      </Reference>
      <Reference URI="/xl/customProperty3.bin?ContentType=application/vnd.openxmlformats-officedocument.spreadsheetml.customProperty">
        <DigestMethod Algorithm="http://www.w3.org/2001/04/xmlenc#sha256"/>
        <DigestValue>O6H4mbv4DSO7Mk3nrmxNtRzGKIkeWJAbCLzoVebX8FE=</DigestValue>
      </Reference>
      <Reference URI="/xl/customProperty4.bin?ContentType=application/vnd.openxmlformats-officedocument.spreadsheetml.customProperty">
        <DigestMethod Algorithm="http://www.w3.org/2001/04/xmlenc#sha256"/>
        <DigestValue>VaAFzFWL3RRoYHsAaxcTP29/RR9m5t2KhobdA9yWhAo=</DigestValue>
      </Reference>
      <Reference URI="/xl/drawings/vmlDrawing1.vml?ContentType=application/vnd.openxmlformats-officedocument.vmlDrawing">
        <DigestMethod Algorithm="http://www.w3.org/2001/04/xmlenc#sha256"/>
        <DigestValue>rm7gKjGWa6L82ra0dlz5AsfMqLTzl62ls/2fclWcPmA=</DigestValue>
      </Reference>
      <Reference URI="/xl/sharedStrings.xml?ContentType=application/vnd.openxmlformats-officedocument.spreadsheetml.sharedStrings+xml">
        <DigestMethod Algorithm="http://www.w3.org/2001/04/xmlenc#sha256"/>
        <DigestValue>5rKPKKcBFrnbNNXt5YVVsiXaaPNZFERl66wRluGU/Gw=</DigestValue>
      </Reference>
      <Reference URI="/xl/styles.xml?ContentType=application/vnd.openxmlformats-officedocument.spreadsheetml.styles+xml">
        <DigestMethod Algorithm="http://www.w3.org/2001/04/xmlenc#sha256"/>
        <DigestValue>vTlXMc7PGHFhSKtmj37Rwo96/Jw7fPSqlhTFNL9rVYY=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2RxrER8j+yzJ/5FG2InxVASBxQYJcPi0SCcc8f21V30=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ns43HLMmbMg4roq1+m3jLAlSgVsyhvHsQLbQX71TWrc=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vnQISQ29c0vRImbxKS4cKM9kmICCy45PsaoPoLbm6BA=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uaboi3sr2eSsMv1xND2g+pkojlleD5Dd+o0avWGD7vM=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K7h/qL4HaUdHNNYcR6ke7uMnok77ZoDUKZGOiBhni70=</DigestValue>
      </Reference>
      <Reference URI="/xl/worksheets/sheet1.xml?ContentType=application/vnd.openxmlformats-officedocument.spreadsheetml.worksheet+xml">
        <DigestMethod Algorithm="http://www.w3.org/2001/04/xmlenc#sha256"/>
        <DigestValue>sygqh5HjWxYFNFQShlFT/W3Bj1OVh23BggMowq6RVXA=</DigestValue>
      </Reference>
      <Reference URI="/xl/worksheets/sheet2.xml?ContentType=application/vnd.openxmlformats-officedocument.spreadsheetml.worksheet+xml">
        <DigestMethod Algorithm="http://www.w3.org/2001/04/xmlenc#sha256"/>
        <DigestValue>VZamn7fCnSPLOAiKojoTu/MhVK/4HVcMziWYlPwMS8g=</DigestValue>
      </Reference>
      <Reference URI="/xl/worksheets/sheet3.xml?ContentType=application/vnd.openxmlformats-officedocument.spreadsheetml.worksheet+xml">
        <DigestMethod Algorithm="http://www.w3.org/2001/04/xmlenc#sha256"/>
        <DigestValue>BR/Zk9PeXXfeBrBznfzanAWIS/UWIg1T8O3JxS6dPyc=</DigestValue>
      </Reference>
      <Reference URI="/xl/worksheets/sheet4.xml?ContentType=application/vnd.openxmlformats-officedocument.spreadsheetml.worksheet+xml">
        <DigestMethod Algorithm="http://www.w3.org/2001/04/xmlenc#sha256"/>
        <DigestValue>ajoxAA5MpPyNWdPdg0Zio+idvFDOjpZhm8u/ixpS33g=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2019-04-12T12:54:23Z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3200</HorizontalResolution>
          <VerticalResolution>1800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2019-04-12T12:54:23Z</xd:SigningTime>
          <xd:SigningCertificate>
            <xd:Cert>
              <xd:CertDigest>
                <DigestMethod Algorithm="http://www.w3.org/2001/04/xmlenc#sha256"/>
                <DigestValue>4rdWY9PjkYEUXV0ptry2/esYljoXOU3y6YO/EngREBQ=</DigestValue>
              </xd:CertDigest>
              <xd:IssuerSerial>
                <X509IssuerName>C=PY, O=DOCUMENTA S.A., CN=CA-DOCUMENTA S.A., SERIALNUMBER=RUC 80050172-1</X509IssuerName>
                <X509SerialNumber>2711022020133105782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BCE GRAL</vt:lpstr>
      <vt:lpstr>EST RESUL</vt:lpstr>
      <vt:lpstr>APO</vt:lpstr>
      <vt:lpstr>EVO PN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Lilian Campos</dc:creator>
  <cp:lastModifiedBy>Lilian Campos</cp:lastModifiedBy>
  <dcterms:created xsi:type="dcterms:W3CDTF">2019-03-27T12:43:09Z</dcterms:created>
  <dcterms:modified xsi:type="dcterms:W3CDTF">2019-03-27T12:57:57Z</dcterms:modified>
</cp:coreProperties>
</file>